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3" i="1"/>
  <c r="D40"/>
  <c r="AK70"/>
  <c r="AK53"/>
  <c r="AM53" s="1"/>
  <c r="AM70" s="1"/>
  <c r="AK54"/>
  <c r="AM54"/>
  <c r="AK55"/>
  <c r="AM55"/>
  <c r="AK56"/>
  <c r="AM56"/>
  <c r="AK57"/>
  <c r="AM57"/>
  <c r="AK58"/>
  <c r="AM58"/>
  <c r="AK59"/>
  <c r="AM59"/>
  <c r="AK60"/>
  <c r="AM60"/>
  <c r="AK61"/>
  <c r="AM61"/>
  <c r="AK62"/>
  <c r="AM62"/>
  <c r="AK63"/>
  <c r="AM63"/>
  <c r="AK64"/>
  <c r="AM64"/>
  <c r="AK65"/>
  <c r="AM65"/>
  <c r="AK66"/>
  <c r="AM66"/>
  <c r="AK67"/>
  <c r="AM67"/>
  <c r="AK68"/>
  <c r="AM68"/>
  <c r="AK69"/>
  <c r="AM69"/>
</calcChain>
</file>

<file path=xl/sharedStrings.xml><?xml version="1.0" encoding="utf-8"?>
<sst xmlns="http://schemas.openxmlformats.org/spreadsheetml/2006/main" count="735" uniqueCount="351">
  <si>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</si>
  <si>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</si>
  <si>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</si>
  <si>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</si>
  <si>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</si>
  <si>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</si>
  <si>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</si>
  <si>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</si>
  <si>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</si>
  <si>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</si>
  <si>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</si>
  <si>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</si>
  <si>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</si>
  <si>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</si>
  <si>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</si>
  <si>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</si>
  <si>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</si>
  <si>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</si>
  <si>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</si>
  <si>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</si>
  <si>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</si>
  <si>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</si>
  <si>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</si>
  <si>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</si>
  <si>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</si>
  <si>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</si>
  <si>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</si>
  <si>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</si>
  <si>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</si>
  <si>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</si>
  <si>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</si>
  <si>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</si>
  <si>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</si>
  <si>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</si>
  <si>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</si>
  <si>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</si>
  <si>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</si>
  <si>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</si>
  <si>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</si>
  <si>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</si>
  <si>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</si>
  <si>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</si>
  <si>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</si>
  <si>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</si>
  <si>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</si>
  <si>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</si>
  <si>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</si>
  <si>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</si>
  <si>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</si>
  <si>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</si>
  <si>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</si>
  <si>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</si>
  <si>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</si>
  <si>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</si>
  <si>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</si>
  <si>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</si>
  <si>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</si>
  <si>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</si>
  <si>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</si>
  <si>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</si>
  <si>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</si>
  <si>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</si>
  <si>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</si>
  <si>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</si>
  <si>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</si>
  <si>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</si>
  <si>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</si>
  <si>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</si>
  <si>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</si>
  <si>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</si>
  <si>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</si>
  <si>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</si>
  <si>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</si>
  <si>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</si>
  <si>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</si>
  <si>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</si>
  <si>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</si>
  <si>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</si>
  <si>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</si>
  <si>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</si>
  <si>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</si>
  <si>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</si>
  <si>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</si>
  <si>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</si>
  <si>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</si>
  <si>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</si>
  <si>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</si>
  <si>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</si>
  <si>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</si>
  <si>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</si>
  <si>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</si>
  <si>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</si>
  <si>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</si>
  <si>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</si>
  <si>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</si>
  <si>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</si>
  <si>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</si>
  <si>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</si>
  <si>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</si>
  <si>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</si>
  <si>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</si>
  <si>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</si>
  <si>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</si>
  <si>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</si>
  <si>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</si>
  <si>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</si>
  <si>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</si>
  <si>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</si>
  <si>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</si>
  <si>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</si>
  <si>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</si>
  <si>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</si>
  <si>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</si>
  <si>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</si>
  <si>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</si>
  <si>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</si>
  <si>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</si>
  <si>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Холодное водоснабжение</t>
  </si>
  <si>
    <t>Газоснабжение.</t>
  </si>
  <si>
    <t>Водоотведение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</si>
  <si>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</si>
  <si>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</si>
  <si>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</si>
  <si>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</si>
  <si>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</si>
  <si>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</si>
  <si>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</si>
  <si>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</si>
  <si>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</si>
  <si>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</si>
  <si>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</si>
  <si>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</si>
  <si>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</si>
  <si>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</si>
  <si>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</si>
  <si>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</si>
  <si>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</si>
  <si>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</si>
  <si>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</si>
  <si>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</si>
  <si>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</si>
  <si>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</si>
  <si>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</si>
  <si>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</si>
  <si>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</si>
  <si>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</si>
  <si>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</si>
  <si>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</si>
  <si>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</si>
  <si>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</si>
  <si>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</si>
  <si>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</si>
  <si>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</si>
  <si>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</si>
  <si>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</si>
  <si>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</si>
  <si>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</si>
  <si>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</si>
  <si>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</si>
  <si>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</si>
  <si>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</si>
  <si>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</si>
  <si>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</si>
  <si>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</si>
  <si>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</si>
  <si>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</si>
  <si>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</si>
  <si>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</si>
  <si>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</si>
  <si>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</si>
  <si>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</si>
  <si>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</si>
  <si>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</si>
  <si>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</si>
  <si>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</si>
  <si>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</si>
  <si>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</si>
  <si>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</si>
  <si>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</si>
  <si>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</si>
  <si>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</si>
  <si>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</si>
  <si>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</si>
  <si>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</si>
  <si>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</si>
  <si>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</si>
  <si>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</si>
  <si>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</si>
  <si>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</si>
  <si>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</si>
  <si>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</si>
  <si>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</si>
  <si>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</si>
  <si>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</si>
  <si>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</si>
  <si>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</si>
  <si>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</si>
  <si>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</si>
  <si>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</si>
  <si>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</si>
  <si>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</si>
  <si>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</si>
  <si>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</si>
  <si>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</si>
  <si>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</si>
  <si>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</si>
  <si>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</si>
  <si>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</si>
  <si>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</si>
  <si>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</si>
  <si>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</si>
  <si>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</si>
  <si>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</si>
  <si>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</si>
  <si>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</si>
  <si>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</si>
  <si>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</si>
  <si>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</si>
  <si>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</si>
  <si>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</si>
  <si>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</si>
  <si>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</si>
  <si>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</si>
  <si>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</si>
  <si>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</si>
  <si>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</si>
  <si>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</si>
  <si>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</si>
  <si>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</si>
  <si>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</si>
  <si>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</si>
  <si>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</si>
  <si>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</si>
  <si>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</si>
  <si>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</si>
  <si>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</si>
  <si>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</si>
  <si>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</si>
  <si>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</si>
  <si>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</si>
  <si>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</si>
  <si>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</si>
  <si>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</si>
  <si>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</si>
  <si>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</si>
  <si>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</si>
  <si>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</si>
  <si>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</si>
  <si>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</si>
  <si>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</si>
  <si>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</si>
  <si>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</si>
  <si>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</si>
  <si>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</si>
  <si>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</si>
  <si>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</si>
  <si>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</si>
  <si>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</si>
  <si>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</si>
  <si>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</si>
  <si>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</si>
  <si>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</si>
  <si>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</si>
  <si>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</si>
  <si>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</si>
  <si>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</si>
  <si>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</si>
  <si>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</si>
  <si>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</si>
  <si>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</si>
  <si>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</si>
  <si>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</si>
  <si>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</si>
  <si>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</si>
  <si>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</si>
  <si>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</si>
  <si>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</si>
  <si>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</si>
  <si>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</si>
  <si>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</si>
  <si>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</si>
  <si>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</si>
  <si>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</si>
  <si>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</si>
  <si>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</si>
  <si>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</si>
  <si>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</si>
  <si>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</si>
  <si>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</si>
  <si>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</si>
  <si>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</si>
  <si>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</si>
  <si>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</si>
  <si>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</si>
  <si>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</si>
  <si>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</si>
  <si>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</si>
  <si>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Чернышевского, д. № 17, 18, 19, 20, 21, 22, 23, 24, 25, 26, 27, 28, 31, 32, 33, 34, 35 (Лот 1)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</si>
  <si>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</si>
  <si>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</si>
  <si>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</si>
  <si>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27</t>
  </si>
  <si>
    <t>газовые плиты</t>
  </si>
  <si>
    <t>Лот №1</t>
  </si>
  <si>
    <t>Саратовская область, р.п.Озинки,  ул.Чернышевского, д. № 17</t>
  </si>
  <si>
    <t>Саратовская область, р.п.Озинки,  ул.Чернышевского, д. № 18</t>
  </si>
  <si>
    <t>Саратовская область, р.п.Озинки,  ул.Чернышевского, д. № 19</t>
  </si>
  <si>
    <t>Саратовская область, р.п.Озинки,  ул.Чернышевского, д. № 20</t>
  </si>
  <si>
    <t>Саратовская область, р.п.Озинки,  ул.Чернышевского, д. № 21</t>
  </si>
  <si>
    <t>Саратовская область, р.п.Озинки,  ул.Чернышевского, д. № 22</t>
  </si>
  <si>
    <t>Саратовская область, р.п.Озинки,  ул.Чернышевского, д. № 23</t>
  </si>
  <si>
    <t>Саратовская область, р.п.Озинки,  ул.Чернышевского, д. № 24</t>
  </si>
  <si>
    <t>Саратовская область, р.п.Озинки,  ул.Чернышевского, д. № 25</t>
  </si>
  <si>
    <t>Саратовская область, р.п.Озинки,  ул.Чернышевского, д. № 26</t>
  </si>
  <si>
    <t>Саратовская область, р.п.Озинки,  ул.Чернышевского, д. № 27</t>
  </si>
  <si>
    <t>Саратовская область, р.п.Озинки,  ул.Чернышевского, д. № 28</t>
  </si>
  <si>
    <t>Саратовская область, р.п.Озинки,  ул.Чернышевского, д. № 31</t>
  </si>
  <si>
    <t>Саратовская область, р.п.Озинки,  ул.Чернышевского, д. № 32</t>
  </si>
  <si>
    <t>Саратовская область, р.п.Озинки,  ул.Чернышевского, д. № 33</t>
  </si>
  <si>
    <t>Саратовская область, р.п.Озинки,  ул.Чернышевского, д. № 34</t>
  </si>
  <si>
    <t>Саратовская область, р.п.Озинки,  ул.Чернышевского, д. № 35</t>
  </si>
  <si>
    <t>64:23:000:0:63:232:001:010987710</t>
  </si>
  <si>
    <t>центральное</t>
  </si>
  <si>
    <t>64:23:000:0:63:232:001:003149330</t>
  </si>
  <si>
    <t>64:23:000:0:63:232:001:004002770</t>
  </si>
  <si>
    <t>64:23:000:0:63:232:001:005248240</t>
  </si>
  <si>
    <t>64:0:00:0:63:232:002:000021920</t>
  </si>
  <si>
    <t>5</t>
  </si>
  <si>
    <t>64:23:000:0:63:232:001:005196410</t>
  </si>
  <si>
    <t>64:23:000:0:63:232:002:000021820</t>
  </si>
  <si>
    <t>64:23:000:0:63:232:002:000021830</t>
  </si>
  <si>
    <t>64:0:000:0:63:232:002:000021870</t>
  </si>
  <si>
    <t>64:23:000:0:63:232:002:000021810</t>
  </si>
  <si>
    <t>64:23:000:0:63:232:001:005264780</t>
  </si>
  <si>
    <t>64:0:000:0:63:232:002:000021860</t>
  </si>
  <si>
    <t>64:0:000:0:63:232:002:000021880</t>
  </si>
  <si>
    <t>64:0:000:0:63:232:001:004002630</t>
  </si>
  <si>
    <t>64:0:000:0:63:232:002:000021900</t>
  </si>
  <si>
    <t>3</t>
  </si>
  <si>
    <t>64:0:000:0:63:232:002:000021890</t>
  </si>
  <si>
    <t>64:0:000:0:63:232:002:000021910</t>
  </si>
  <si>
    <t>Теплоснабжение</t>
  </si>
  <si>
    <t>Ежедневно в рабочие дни: с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</si>
  <si>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</si>
  <si>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№27</t>
  </si>
  <si>
    <t>413620,  Саратовская область, р.п.Озинки, ул.Ленина, д.14. кабинет №34</t>
  </si>
  <si>
    <t>27 мая 2020 года</t>
  </si>
  <si>
    <t>27 мая 2020 года - 3 июня 2020 г.</t>
  </si>
  <si>
    <t>3 июня 2020 года</t>
  </si>
  <si>
    <t>10-00 (время местное)</t>
  </si>
  <si>
    <t>14-00 (время местное)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</si>
</sst>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vertical="center" wrapText="1"/>
    </xf>
    <xf numFmtId="0" fontId="13" fillId="0" borderId="32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291"/>
  <sheetViews>
    <sheetView tabSelected="1" topLeftCell="C22" zoomScale="160" zoomScaleNormal="160" workbookViewId="0">
      <selection activeCell="C36" sqref="C25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8" t="s">
        <v>0</v>
      </c>
      <c r="B1" s="68"/>
      <c r="C1" s="68"/>
      <c r="D1" s="68"/>
      <c r="E1" s="69"/>
    </row>
    <row r="2" spans="1:5" s="2" customFormat="1" ht="12.75" customHeight="1">
      <c r="A2" s="70" t="s">
        <v>297</v>
      </c>
      <c r="B2" s="71"/>
      <c r="C2" s="71"/>
      <c r="D2" s="71"/>
      <c r="E2" s="72"/>
    </row>
    <row r="3" spans="1:5" s="2" customFormat="1" ht="28.5" customHeight="1">
      <c r="A3" s="73"/>
      <c r="B3" s="73"/>
      <c r="C3" s="73"/>
      <c r="D3" s="73"/>
      <c r="E3" s="72"/>
    </row>
    <row r="4" spans="1:5" s="2" customFormat="1" ht="15.75" customHeight="1">
      <c r="A4" s="3" t="s">
        <v>1</v>
      </c>
      <c r="B4" s="4" t="s">
        <v>2</v>
      </c>
      <c r="C4" s="64" t="s">
        <v>3</v>
      </c>
      <c r="D4" s="64"/>
      <c r="E4" s="65"/>
    </row>
    <row r="5" spans="1:5" s="2" customFormat="1" ht="65.25" customHeight="1">
      <c r="A5" s="3" t="s">
        <v>4</v>
      </c>
      <c r="B5" s="4" t="s">
        <v>5</v>
      </c>
      <c r="C5" s="64" t="s">
        <v>6</v>
      </c>
      <c r="D5" s="64"/>
      <c r="E5" s="65"/>
    </row>
    <row r="6" spans="1:5" s="2" customFormat="1" ht="15" customHeight="1">
      <c r="A6" s="3" t="s">
        <v>7</v>
      </c>
      <c r="B6" s="4" t="s">
        <v>8</v>
      </c>
      <c r="C6" s="64" t="s">
        <v>9</v>
      </c>
      <c r="D6" s="64"/>
      <c r="E6" s="65"/>
    </row>
    <row r="7" spans="1:5" s="2" customFormat="1" ht="26.25" customHeight="1">
      <c r="A7" s="3" t="s">
        <v>10</v>
      </c>
      <c r="B7" s="4" t="s">
        <v>11</v>
      </c>
      <c r="C7" s="64" t="s">
        <v>298</v>
      </c>
      <c r="D7" s="64"/>
      <c r="E7" s="65"/>
    </row>
    <row r="8" spans="1:5" s="2" customFormat="1" ht="13.5" customHeight="1">
      <c r="A8" s="3" t="s">
        <v>12</v>
      </c>
      <c r="B8" s="4" t="s">
        <v>13</v>
      </c>
      <c r="C8" s="64" t="s">
        <v>299</v>
      </c>
      <c r="D8" s="64"/>
      <c r="E8" s="65"/>
    </row>
    <row r="9" spans="1:5" s="2" customFormat="1" ht="12.75" customHeight="1">
      <c r="A9" s="3" t="s">
        <v>14</v>
      </c>
      <c r="B9" s="4" t="s">
        <v>15</v>
      </c>
      <c r="C9" s="64" t="s">
        <v>299</v>
      </c>
      <c r="D9" s="64"/>
      <c r="E9" s="65"/>
    </row>
    <row r="10" spans="1:5" s="2" customFormat="1" ht="12.75" customHeight="1">
      <c r="A10" s="3" t="s">
        <v>16</v>
      </c>
      <c r="B10" s="4" t="s">
        <v>17</v>
      </c>
      <c r="C10" s="66" t="s">
        <v>18</v>
      </c>
      <c r="D10" s="64"/>
      <c r="E10" s="65"/>
    </row>
    <row r="11" spans="1:5" s="2" customFormat="1">
      <c r="A11" s="3" t="s">
        <v>19</v>
      </c>
      <c r="B11" s="4" t="s">
        <v>20</v>
      </c>
      <c r="C11" s="64" t="s">
        <v>300</v>
      </c>
      <c r="D11" s="64"/>
      <c r="E11" s="65"/>
    </row>
    <row r="12" spans="1:5" s="2" customFormat="1" ht="25.5">
      <c r="A12" s="3" t="s">
        <v>21</v>
      </c>
      <c r="B12" s="4" t="s">
        <v>22</v>
      </c>
      <c r="C12" s="67" t="s">
        <v>9</v>
      </c>
      <c r="D12" s="67"/>
      <c r="E12" s="65"/>
    </row>
    <row r="13" spans="1:5" s="2" customFormat="1" ht="42.75" customHeight="1">
      <c r="A13" s="3" t="s">
        <v>23</v>
      </c>
      <c r="B13" s="4" t="s">
        <v>24</v>
      </c>
      <c r="C13" s="64" t="s">
        <v>342</v>
      </c>
      <c r="D13" s="64"/>
      <c r="E13" s="65"/>
    </row>
    <row r="14" spans="1:5" s="2" customFormat="1" ht="14.25" customHeight="1">
      <c r="A14" s="3" t="s">
        <v>25</v>
      </c>
      <c r="B14" s="4" t="s">
        <v>26</v>
      </c>
      <c r="C14" s="64" t="s">
        <v>345</v>
      </c>
      <c r="D14" s="64"/>
      <c r="E14" s="65"/>
    </row>
    <row r="15" spans="1:5" s="2" customFormat="1" ht="54" customHeight="1">
      <c r="A15" s="3" t="s">
        <v>27</v>
      </c>
      <c r="B15" s="4" t="s">
        <v>28</v>
      </c>
      <c r="C15" s="64" t="s">
        <v>29</v>
      </c>
      <c r="D15" s="64"/>
      <c r="E15" s="65"/>
    </row>
    <row r="16" spans="1:5" s="2" customFormat="1" ht="27" customHeight="1">
      <c r="A16" s="3" t="s">
        <v>30</v>
      </c>
      <c r="B16" s="4" t="s">
        <v>31</v>
      </c>
      <c r="C16" s="78" t="s">
        <v>32</v>
      </c>
      <c r="D16" s="79"/>
      <c r="E16" s="65"/>
    </row>
    <row r="17" spans="1:5" s="2" customFormat="1" ht="26.25" customHeight="1">
      <c r="A17" s="3" t="s">
        <v>33</v>
      </c>
      <c r="B17" s="4" t="s">
        <v>34</v>
      </c>
      <c r="C17" s="67" t="s">
        <v>9</v>
      </c>
      <c r="D17" s="67"/>
      <c r="E17" s="65"/>
    </row>
    <row r="18" spans="1:5" s="2" customFormat="1" ht="13.5" customHeight="1">
      <c r="A18" s="3" t="s">
        <v>35</v>
      </c>
      <c r="B18" s="4" t="s">
        <v>36</v>
      </c>
      <c r="C18" s="64" t="s">
        <v>37</v>
      </c>
      <c r="D18" s="64"/>
      <c r="E18" s="65"/>
    </row>
    <row r="19" spans="1:5" s="2" customFormat="1">
      <c r="A19" s="3" t="s">
        <v>38</v>
      </c>
      <c r="B19" s="4" t="s">
        <v>39</v>
      </c>
      <c r="C19" s="64" t="s">
        <v>37</v>
      </c>
      <c r="D19" s="64"/>
      <c r="E19" s="65"/>
    </row>
    <row r="20" spans="1:5" s="2" customFormat="1" ht="13.5" customHeight="1">
      <c r="A20" s="3" t="s">
        <v>40</v>
      </c>
      <c r="B20" s="4" t="s">
        <v>41</v>
      </c>
      <c r="C20" s="64" t="s">
        <v>37</v>
      </c>
      <c r="D20" s="64"/>
      <c r="E20" s="65"/>
    </row>
    <row r="21" spans="1:5" s="2" customFormat="1" ht="25.5" customHeight="1">
      <c r="A21" s="3" t="s">
        <v>42</v>
      </c>
      <c r="B21" s="4" t="s">
        <v>43</v>
      </c>
      <c r="C21" s="67" t="s">
        <v>9</v>
      </c>
      <c r="D21" s="67"/>
      <c r="E21" s="65"/>
    </row>
    <row r="22" spans="1:5" s="2" customFormat="1" ht="42" customHeight="1">
      <c r="A22" s="3" t="s">
        <v>44</v>
      </c>
      <c r="B22" s="4" t="s">
        <v>24</v>
      </c>
      <c r="C22" s="74" t="s">
        <v>343</v>
      </c>
      <c r="D22" s="75"/>
      <c r="E22" s="76"/>
    </row>
    <row r="23" spans="1:5" s="2" customFormat="1" ht="12.75" customHeight="1">
      <c r="A23" s="3" t="s">
        <v>45</v>
      </c>
      <c r="B23" s="4" t="s">
        <v>26</v>
      </c>
      <c r="C23" s="64" t="s">
        <v>345</v>
      </c>
      <c r="D23" s="64"/>
      <c r="E23" s="65"/>
    </row>
    <row r="24" spans="1:5" s="2" customFormat="1" ht="64.5" customHeight="1">
      <c r="A24" s="3" t="s">
        <v>46</v>
      </c>
      <c r="B24" s="4" t="s">
        <v>28</v>
      </c>
      <c r="C24" s="64" t="s">
        <v>47</v>
      </c>
      <c r="D24" s="64"/>
      <c r="E24" s="65"/>
    </row>
    <row r="25" spans="1:5" s="2" customFormat="1" ht="15" customHeight="1">
      <c r="A25" s="3" t="s">
        <v>48</v>
      </c>
      <c r="B25" s="4" t="s">
        <v>49</v>
      </c>
      <c r="C25" s="77" t="s">
        <v>9</v>
      </c>
      <c r="D25" s="77"/>
      <c r="E25" s="65"/>
    </row>
    <row r="26" spans="1:5" s="2" customFormat="1" ht="12.75" customHeight="1">
      <c r="A26" s="3" t="s">
        <v>50</v>
      </c>
      <c r="B26" s="4" t="s">
        <v>26</v>
      </c>
      <c r="C26" s="64" t="s">
        <v>344</v>
      </c>
      <c r="D26" s="64"/>
      <c r="E26" s="65"/>
    </row>
    <row r="27" spans="1:5" s="2" customFormat="1" ht="13.5" customHeight="1">
      <c r="A27" s="3" t="s">
        <v>51</v>
      </c>
      <c r="B27" s="4" t="s">
        <v>52</v>
      </c>
      <c r="C27" s="80" t="s">
        <v>346</v>
      </c>
      <c r="D27" s="80"/>
      <c r="E27" s="81"/>
    </row>
    <row r="28" spans="1:5" s="2" customFormat="1" ht="12.75" customHeight="1">
      <c r="A28" s="3" t="s">
        <v>53</v>
      </c>
      <c r="B28" s="4" t="s">
        <v>54</v>
      </c>
      <c r="C28" s="64" t="s">
        <v>349</v>
      </c>
      <c r="D28" s="64"/>
      <c r="E28" s="65"/>
    </row>
    <row r="29" spans="1:5" s="2" customFormat="1" ht="12.75" customHeight="1">
      <c r="A29" s="3" t="s">
        <v>55</v>
      </c>
      <c r="B29" s="4" t="s">
        <v>56</v>
      </c>
      <c r="C29" s="64" t="s">
        <v>9</v>
      </c>
      <c r="D29" s="64"/>
      <c r="E29" s="65"/>
    </row>
    <row r="30" spans="1:5" s="2" customFormat="1" ht="12.75" customHeight="1">
      <c r="A30" s="3" t="s">
        <v>57</v>
      </c>
      <c r="B30" s="4" t="s">
        <v>26</v>
      </c>
      <c r="C30" s="64" t="s">
        <v>301</v>
      </c>
      <c r="D30" s="64"/>
      <c r="E30" s="65"/>
    </row>
    <row r="31" spans="1:5" s="2" customFormat="1">
      <c r="A31" s="3" t="s">
        <v>58</v>
      </c>
      <c r="B31" s="4" t="s">
        <v>52</v>
      </c>
      <c r="C31" s="80" t="s">
        <v>347</v>
      </c>
      <c r="D31" s="80"/>
      <c r="E31" s="81"/>
    </row>
    <row r="32" spans="1:5" s="2" customFormat="1" ht="12.75" customHeight="1">
      <c r="A32" s="3" t="s">
        <v>59</v>
      </c>
      <c r="B32" s="4" t="s">
        <v>54</v>
      </c>
      <c r="C32" s="64" t="s">
        <v>350</v>
      </c>
      <c r="D32" s="64"/>
      <c r="E32" s="65"/>
    </row>
    <row r="33" spans="1:35" s="2" customFormat="1" ht="12.75" customHeight="1">
      <c r="A33" s="3" t="s">
        <v>60</v>
      </c>
      <c r="B33" s="4" t="s">
        <v>61</v>
      </c>
      <c r="C33" s="64" t="s">
        <v>9</v>
      </c>
      <c r="D33" s="64"/>
      <c r="E33" s="65"/>
    </row>
    <row r="34" spans="1:35" s="2" customFormat="1" ht="12.75" customHeight="1">
      <c r="A34" s="3" t="s">
        <v>62</v>
      </c>
      <c r="B34" s="4" t="s">
        <v>26</v>
      </c>
      <c r="C34" s="64" t="s">
        <v>301</v>
      </c>
      <c r="D34" s="64"/>
      <c r="E34" s="65"/>
    </row>
    <row r="35" spans="1:35" s="2" customFormat="1">
      <c r="A35" s="3" t="s">
        <v>63</v>
      </c>
      <c r="B35" s="4" t="s">
        <v>52</v>
      </c>
      <c r="C35" s="80" t="s">
        <v>348</v>
      </c>
      <c r="D35" s="80"/>
      <c r="E35" s="81"/>
    </row>
    <row r="36" spans="1:35" s="2" customFormat="1" ht="12.75" customHeight="1">
      <c r="A36" s="3" t="s">
        <v>64</v>
      </c>
      <c r="B36" s="4" t="s">
        <v>54</v>
      </c>
      <c r="C36" s="64" t="s">
        <v>349</v>
      </c>
      <c r="D36" s="64"/>
      <c r="E36" s="65"/>
    </row>
    <row r="37" spans="1:35" s="2" customFormat="1" ht="52.5" customHeight="1">
      <c r="A37" s="3" t="s">
        <v>65</v>
      </c>
      <c r="B37" s="4" t="s">
        <v>66</v>
      </c>
      <c r="C37" s="67" t="s">
        <v>37</v>
      </c>
      <c r="D37" s="67"/>
      <c r="E37" s="65"/>
    </row>
    <row r="38" spans="1:35" s="2" customFormat="1" ht="25.5">
      <c r="A38" s="3" t="s">
        <v>67</v>
      </c>
      <c r="B38" s="4" t="s">
        <v>68</v>
      </c>
      <c r="C38" s="67" t="s">
        <v>37</v>
      </c>
      <c r="D38" s="67"/>
      <c r="E38" s="65"/>
    </row>
    <row r="39" spans="1:35" s="2" customFormat="1" ht="24.75" customHeight="1">
      <c r="A39" s="82" t="s">
        <v>69</v>
      </c>
      <c r="B39" s="84" t="s">
        <v>70</v>
      </c>
      <c r="C39" s="5" t="s">
        <v>71</v>
      </c>
      <c r="D39" s="86" t="s">
        <v>72</v>
      </c>
      <c r="E39" s="87"/>
    </row>
    <row r="40" spans="1:35" s="2" customFormat="1">
      <c r="A40" s="83"/>
      <c r="B40" s="85"/>
      <c r="C40" s="6">
        <v>1</v>
      </c>
      <c r="D40" s="88">
        <f>200*D43</f>
        <v>4155901.9999999995</v>
      </c>
      <c r="E40" s="88"/>
      <c r="G40" s="7"/>
      <c r="H40" s="7"/>
    </row>
    <row r="41" spans="1:35" s="2" customFormat="1" ht="12.75" customHeight="1">
      <c r="A41" s="89" t="s">
        <v>73</v>
      </c>
      <c r="B41" s="90" t="s">
        <v>74</v>
      </c>
      <c r="C41" s="91" t="s">
        <v>71</v>
      </c>
      <c r="D41" s="92" t="s">
        <v>75</v>
      </c>
      <c r="E41" s="93"/>
    </row>
    <row r="42" spans="1:35" s="2" customFormat="1" ht="25.5">
      <c r="A42" s="89"/>
      <c r="B42" s="90"/>
      <c r="C42" s="91"/>
      <c r="D42" s="8" t="s">
        <v>76</v>
      </c>
      <c r="E42" s="8" t="s">
        <v>77</v>
      </c>
    </row>
    <row r="43" spans="1:35" s="2" customFormat="1">
      <c r="A43" s="89"/>
      <c r="B43" s="90"/>
      <c r="C43" s="6">
        <v>1</v>
      </c>
      <c r="D43" s="62">
        <v>20779.509999999998</v>
      </c>
      <c r="E43" s="62">
        <f>D43*12</f>
        <v>249354.12</v>
      </c>
      <c r="I43" s="63"/>
    </row>
    <row r="44" spans="1:35" s="2" customFormat="1">
      <c r="A44" s="104"/>
      <c r="B44" s="104"/>
      <c r="C44" s="104"/>
      <c r="D44" s="104"/>
      <c r="E44" s="104"/>
    </row>
    <row r="45" spans="1:35" s="2" customFormat="1">
      <c r="A45" s="105" t="s">
        <v>78</v>
      </c>
      <c r="B45" s="105"/>
      <c r="C45" s="105"/>
      <c r="D45" s="105"/>
      <c r="E45" s="1"/>
    </row>
    <row r="46" spans="1:35" s="2" customFormat="1" ht="13.5" thickBot="1">
      <c r="A46" s="9"/>
      <c r="B46" s="9"/>
      <c r="C46" s="9"/>
      <c r="D46" s="9"/>
      <c r="E46" s="1"/>
    </row>
    <row r="47" spans="1:35" s="11" customFormat="1" ht="11.25" customHeight="1">
      <c r="A47" s="106" t="s">
        <v>79</v>
      </c>
      <c r="B47" s="109" t="s">
        <v>80</v>
      </c>
      <c r="C47" s="112" t="s">
        <v>81</v>
      </c>
      <c r="D47" s="113"/>
      <c r="E47" s="113"/>
      <c r="F47" s="113"/>
      <c r="G47" s="113"/>
      <c r="H47" s="113"/>
      <c r="I47" s="113"/>
      <c r="J47" s="113"/>
      <c r="K47" s="113"/>
      <c r="L47" s="114"/>
      <c r="M47" s="115" t="s">
        <v>82</v>
      </c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0"/>
    </row>
    <row r="48" spans="1:35" s="11" customFormat="1" ht="11.25" customHeight="1">
      <c r="A48" s="107"/>
      <c r="B48" s="110"/>
      <c r="C48" s="94" t="s">
        <v>83</v>
      </c>
      <c r="D48" s="94" t="s">
        <v>84</v>
      </c>
      <c r="E48" s="94" t="s">
        <v>85</v>
      </c>
      <c r="F48" s="94" t="s">
        <v>86</v>
      </c>
      <c r="G48" s="94" t="s">
        <v>87</v>
      </c>
      <c r="H48" s="122" t="s">
        <v>88</v>
      </c>
      <c r="I48" s="122"/>
      <c r="J48" s="123"/>
      <c r="K48" s="94" t="s">
        <v>89</v>
      </c>
      <c r="L48" s="97" t="s">
        <v>90</v>
      </c>
      <c r="M48" s="100" t="s">
        <v>91</v>
      </c>
      <c r="N48" s="101"/>
      <c r="O48" s="101"/>
      <c r="P48" s="101"/>
      <c r="Q48" s="101"/>
      <c r="R48" s="101"/>
      <c r="S48" s="102" t="s">
        <v>92</v>
      </c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"/>
    </row>
    <row r="49" spans="1:39" s="11" customFormat="1" ht="27.75" customHeight="1">
      <c r="A49" s="107"/>
      <c r="B49" s="110"/>
      <c r="C49" s="95"/>
      <c r="D49" s="95"/>
      <c r="E49" s="95"/>
      <c r="F49" s="95"/>
      <c r="G49" s="95"/>
      <c r="H49" s="94" t="s">
        <v>93</v>
      </c>
      <c r="I49" s="94" t="s">
        <v>94</v>
      </c>
      <c r="J49" s="94" t="s">
        <v>95</v>
      </c>
      <c r="K49" s="95"/>
      <c r="L49" s="98"/>
      <c r="M49" s="100" t="s">
        <v>96</v>
      </c>
      <c r="N49" s="103"/>
      <c r="O49" s="100" t="s">
        <v>97</v>
      </c>
      <c r="P49" s="103"/>
      <c r="Q49" s="100" t="s">
        <v>98</v>
      </c>
      <c r="R49" s="103"/>
      <c r="S49" s="102" t="s">
        <v>99</v>
      </c>
      <c r="T49" s="103"/>
      <c r="U49" s="100" t="s">
        <v>100</v>
      </c>
      <c r="V49" s="103"/>
      <c r="W49" s="100" t="s">
        <v>101</v>
      </c>
      <c r="X49" s="103"/>
      <c r="Y49" s="100" t="s">
        <v>102</v>
      </c>
      <c r="Z49" s="103"/>
      <c r="AA49" s="100" t="s">
        <v>103</v>
      </c>
      <c r="AB49" s="103"/>
      <c r="AC49" s="100" t="s">
        <v>104</v>
      </c>
      <c r="AD49" s="103"/>
      <c r="AE49" s="100" t="s">
        <v>105</v>
      </c>
      <c r="AF49" s="103"/>
      <c r="AG49" s="100" t="s">
        <v>106</v>
      </c>
      <c r="AH49" s="101"/>
      <c r="AI49" s="10"/>
    </row>
    <row r="50" spans="1:39" s="11" customFormat="1" ht="97.5" customHeight="1" thickBot="1">
      <c r="A50" s="108"/>
      <c r="B50" s="111"/>
      <c r="C50" s="96"/>
      <c r="D50" s="96"/>
      <c r="E50" s="96"/>
      <c r="F50" s="96"/>
      <c r="G50" s="96"/>
      <c r="H50" s="96"/>
      <c r="I50" s="96"/>
      <c r="J50" s="96"/>
      <c r="K50" s="96"/>
      <c r="L50" s="99"/>
      <c r="M50" s="12" t="s">
        <v>107</v>
      </c>
      <c r="N50" s="12" t="s">
        <v>108</v>
      </c>
      <c r="O50" s="12" t="s">
        <v>107</v>
      </c>
      <c r="P50" s="12" t="s">
        <v>108</v>
      </c>
      <c r="Q50" s="12" t="s">
        <v>107</v>
      </c>
      <c r="R50" s="12" t="s">
        <v>108</v>
      </c>
      <c r="S50" s="13" t="s">
        <v>107</v>
      </c>
      <c r="T50" s="14" t="s">
        <v>108</v>
      </c>
      <c r="U50" s="14" t="s">
        <v>107</v>
      </c>
      <c r="V50" s="14" t="s">
        <v>108</v>
      </c>
      <c r="W50" s="14" t="s">
        <v>107</v>
      </c>
      <c r="X50" s="14" t="s">
        <v>108</v>
      </c>
      <c r="Y50" s="14" t="s">
        <v>107</v>
      </c>
      <c r="Z50" s="14" t="s">
        <v>108</v>
      </c>
      <c r="AA50" s="14" t="s">
        <v>107</v>
      </c>
      <c r="AB50" s="14" t="s">
        <v>108</v>
      </c>
      <c r="AC50" s="14" t="s">
        <v>107</v>
      </c>
      <c r="AD50" s="14" t="s">
        <v>108</v>
      </c>
      <c r="AE50" s="15" t="s">
        <v>107</v>
      </c>
      <c r="AF50" s="12" t="s">
        <v>108</v>
      </c>
      <c r="AG50" s="12" t="s">
        <v>107</v>
      </c>
      <c r="AH50" s="16" t="s">
        <v>108</v>
      </c>
      <c r="AI50" s="10"/>
    </row>
    <row r="51" spans="1:39" s="11" customFormat="1" ht="12" thickBot="1">
      <c r="A51" s="17"/>
      <c r="B51" s="18">
        <v>1</v>
      </c>
      <c r="C51" s="19">
        <v>2</v>
      </c>
      <c r="D51" s="20">
        <v>3</v>
      </c>
      <c r="E51" s="20">
        <v>4</v>
      </c>
      <c r="F51" s="20">
        <v>9</v>
      </c>
      <c r="G51" s="20">
        <v>14</v>
      </c>
      <c r="H51" s="20" t="s">
        <v>109</v>
      </c>
      <c r="I51" s="20" t="s">
        <v>110</v>
      </c>
      <c r="J51" s="20" t="s">
        <v>111</v>
      </c>
      <c r="K51" s="20">
        <v>24</v>
      </c>
      <c r="L51" s="21">
        <v>25</v>
      </c>
      <c r="M51" s="117">
        <v>41</v>
      </c>
      <c r="N51" s="118"/>
      <c r="O51" s="117">
        <v>46</v>
      </c>
      <c r="P51" s="118"/>
      <c r="Q51" s="117">
        <v>47</v>
      </c>
      <c r="R51" s="118"/>
      <c r="S51" s="121">
        <v>50</v>
      </c>
      <c r="T51" s="118"/>
      <c r="U51" s="117">
        <v>51</v>
      </c>
      <c r="V51" s="118"/>
      <c r="W51" s="117">
        <v>52</v>
      </c>
      <c r="X51" s="118"/>
      <c r="Y51" s="117">
        <v>53</v>
      </c>
      <c r="Z51" s="118"/>
      <c r="AA51" s="117">
        <v>54</v>
      </c>
      <c r="AB51" s="118"/>
      <c r="AC51" s="117">
        <v>55</v>
      </c>
      <c r="AD51" s="118"/>
      <c r="AE51" s="119">
        <v>56</v>
      </c>
      <c r="AF51" s="118"/>
      <c r="AG51" s="117">
        <v>57</v>
      </c>
      <c r="AH51" s="119"/>
      <c r="AI51" s="10"/>
    </row>
    <row r="52" spans="1:39" ht="42" customHeight="1">
      <c r="A52" s="22"/>
      <c r="B52" s="23" t="s">
        <v>303</v>
      </c>
      <c r="C52" s="22"/>
      <c r="D52" s="22"/>
      <c r="E52" s="22"/>
      <c r="F52" s="24"/>
      <c r="G52" s="22"/>
      <c r="H52" s="22"/>
      <c r="I52" s="22"/>
      <c r="J52" s="22"/>
      <c r="K52" s="22"/>
      <c r="L52" s="25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9" ht="42" customHeight="1">
      <c r="A53" s="26">
        <v>1</v>
      </c>
      <c r="B53" s="60" t="s">
        <v>304</v>
      </c>
      <c r="C53" s="26" t="s">
        <v>321</v>
      </c>
      <c r="D53" s="26"/>
      <c r="E53" s="26">
        <v>1980</v>
      </c>
      <c r="F53" s="26">
        <v>3</v>
      </c>
      <c r="G53" s="26">
        <v>18</v>
      </c>
      <c r="H53" s="26">
        <v>851.7</v>
      </c>
      <c r="I53" s="26"/>
      <c r="J53" s="26">
        <v>88.2</v>
      </c>
      <c r="K53" s="26"/>
      <c r="L53" s="60"/>
      <c r="M53" s="26" t="s">
        <v>113</v>
      </c>
      <c r="N53" s="26" t="s">
        <v>296</v>
      </c>
      <c r="O53" s="26" t="s">
        <v>112</v>
      </c>
      <c r="P53" s="26"/>
      <c r="Q53" s="26" t="s">
        <v>112</v>
      </c>
      <c r="R53" s="26"/>
      <c r="S53" s="26" t="s">
        <v>113</v>
      </c>
      <c r="T53" s="26" t="s">
        <v>296</v>
      </c>
      <c r="U53" s="26" t="s">
        <v>113</v>
      </c>
      <c r="V53" s="26" t="s">
        <v>296</v>
      </c>
      <c r="W53" s="26" t="s">
        <v>112</v>
      </c>
      <c r="X53" s="26"/>
      <c r="Y53" s="26" t="s">
        <v>113</v>
      </c>
      <c r="Z53" s="26" t="s">
        <v>296</v>
      </c>
      <c r="AA53" s="26" t="s">
        <v>302</v>
      </c>
      <c r="AB53" s="26" t="s">
        <v>114</v>
      </c>
      <c r="AC53" s="26" t="s">
        <v>322</v>
      </c>
      <c r="AD53" s="26" t="s">
        <v>296</v>
      </c>
      <c r="AE53" s="26" t="s">
        <v>112</v>
      </c>
      <c r="AF53" s="26"/>
      <c r="AG53" s="26" t="s">
        <v>112</v>
      </c>
      <c r="AH53" s="26"/>
      <c r="AK53" s="1">
        <f>H53+J53</f>
        <v>939.90000000000009</v>
      </c>
      <c r="AL53" s="1">
        <v>17.96</v>
      </c>
      <c r="AM53" s="1">
        <f>AK53*AL53</f>
        <v>16880.604000000003</v>
      </c>
    </row>
    <row r="54" spans="1:39" ht="42" customHeight="1">
      <c r="A54" s="26">
        <v>2</v>
      </c>
      <c r="B54" s="60" t="s">
        <v>305</v>
      </c>
      <c r="C54" s="26" t="s">
        <v>323</v>
      </c>
      <c r="D54" s="26"/>
      <c r="E54" s="26">
        <v>1973</v>
      </c>
      <c r="F54" s="26">
        <v>3</v>
      </c>
      <c r="G54" s="26">
        <v>18</v>
      </c>
      <c r="H54" s="26">
        <v>851.4</v>
      </c>
      <c r="I54" s="26"/>
      <c r="J54" s="26">
        <v>88.2</v>
      </c>
      <c r="K54" s="26"/>
      <c r="L54" s="60"/>
      <c r="M54" s="26" t="s">
        <v>113</v>
      </c>
      <c r="N54" s="26" t="s">
        <v>296</v>
      </c>
      <c r="O54" s="26" t="s">
        <v>112</v>
      </c>
      <c r="P54" s="26"/>
      <c r="Q54" s="26" t="s">
        <v>112</v>
      </c>
      <c r="R54" s="26"/>
      <c r="S54" s="26" t="s">
        <v>113</v>
      </c>
      <c r="T54" s="26" t="s">
        <v>296</v>
      </c>
      <c r="U54" s="26" t="s">
        <v>113</v>
      </c>
      <c r="V54" s="26" t="s">
        <v>296</v>
      </c>
      <c r="W54" s="26" t="s">
        <v>112</v>
      </c>
      <c r="X54" s="26"/>
      <c r="Y54" s="26" t="s">
        <v>113</v>
      </c>
      <c r="Z54" s="26" t="s">
        <v>296</v>
      </c>
      <c r="AA54" s="26" t="s">
        <v>302</v>
      </c>
      <c r="AB54" s="26" t="s">
        <v>114</v>
      </c>
      <c r="AC54" s="26" t="s">
        <v>322</v>
      </c>
      <c r="AD54" s="26" t="s">
        <v>296</v>
      </c>
      <c r="AE54" s="26" t="s">
        <v>112</v>
      </c>
      <c r="AF54" s="26"/>
      <c r="AG54" s="26" t="s">
        <v>112</v>
      </c>
      <c r="AH54" s="26"/>
      <c r="AK54" s="1">
        <f t="shared" ref="AK54:AK69" si="0">H54+J54</f>
        <v>939.6</v>
      </c>
      <c r="AL54" s="1">
        <v>17.96</v>
      </c>
      <c r="AM54" s="1">
        <f t="shared" ref="AM54:AM69" si="1">AK54*AL54</f>
        <v>16875.216</v>
      </c>
    </row>
    <row r="55" spans="1:39" ht="42" customHeight="1">
      <c r="A55" s="26">
        <v>3</v>
      </c>
      <c r="B55" s="60" t="s">
        <v>306</v>
      </c>
      <c r="C55" s="26" t="s">
        <v>324</v>
      </c>
      <c r="D55" s="26"/>
      <c r="E55" s="26">
        <v>1980</v>
      </c>
      <c r="F55" s="26">
        <v>3</v>
      </c>
      <c r="G55" s="26">
        <v>18</v>
      </c>
      <c r="H55" s="26">
        <v>846</v>
      </c>
      <c r="I55" s="26"/>
      <c r="J55" s="26">
        <v>88.2</v>
      </c>
      <c r="K55" s="26"/>
      <c r="L55" s="60"/>
      <c r="M55" s="26" t="s">
        <v>113</v>
      </c>
      <c r="N55" s="26" t="s">
        <v>296</v>
      </c>
      <c r="O55" s="26" t="s">
        <v>112</v>
      </c>
      <c r="P55" s="26"/>
      <c r="Q55" s="26" t="s">
        <v>112</v>
      </c>
      <c r="R55" s="26"/>
      <c r="S55" s="26" t="s">
        <v>113</v>
      </c>
      <c r="T55" s="26" t="s">
        <v>296</v>
      </c>
      <c r="U55" s="26" t="s">
        <v>113</v>
      </c>
      <c r="V55" s="26" t="s">
        <v>296</v>
      </c>
      <c r="W55" s="26" t="s">
        <v>112</v>
      </c>
      <c r="X55" s="26"/>
      <c r="Y55" s="26" t="s">
        <v>113</v>
      </c>
      <c r="Z55" s="26" t="s">
        <v>296</v>
      </c>
      <c r="AA55" s="26" t="s">
        <v>302</v>
      </c>
      <c r="AB55" s="26" t="s">
        <v>114</v>
      </c>
      <c r="AC55" s="26" t="s">
        <v>322</v>
      </c>
      <c r="AD55" s="26" t="s">
        <v>296</v>
      </c>
      <c r="AE55" s="26" t="s">
        <v>112</v>
      </c>
      <c r="AF55" s="26"/>
      <c r="AG55" s="26" t="s">
        <v>112</v>
      </c>
      <c r="AH55" s="26"/>
      <c r="AK55" s="1">
        <f t="shared" si="0"/>
        <v>934.2</v>
      </c>
      <c r="AL55" s="1">
        <v>17.96</v>
      </c>
      <c r="AM55" s="1">
        <f t="shared" si="1"/>
        <v>16778.232</v>
      </c>
    </row>
    <row r="56" spans="1:39" ht="42" customHeight="1">
      <c r="A56" s="26">
        <v>4</v>
      </c>
      <c r="B56" s="60" t="s">
        <v>307</v>
      </c>
      <c r="C56" s="26" t="s">
        <v>333</v>
      </c>
      <c r="D56" s="26"/>
      <c r="E56" s="26">
        <v>1973</v>
      </c>
      <c r="F56" s="26">
        <v>3</v>
      </c>
      <c r="G56" s="26">
        <v>18</v>
      </c>
      <c r="H56" s="26">
        <v>842.7</v>
      </c>
      <c r="I56" s="26"/>
      <c r="J56" s="26">
        <v>88.2</v>
      </c>
      <c r="K56" s="26"/>
      <c r="L56" s="60"/>
      <c r="M56" s="26" t="s">
        <v>113</v>
      </c>
      <c r="N56" s="26" t="s">
        <v>296</v>
      </c>
      <c r="O56" s="26" t="s">
        <v>112</v>
      </c>
      <c r="P56" s="26"/>
      <c r="Q56" s="26" t="s">
        <v>112</v>
      </c>
      <c r="R56" s="26"/>
      <c r="S56" s="26" t="s">
        <v>113</v>
      </c>
      <c r="T56" s="26" t="s">
        <v>296</v>
      </c>
      <c r="U56" s="26" t="s">
        <v>113</v>
      </c>
      <c r="V56" s="26" t="s">
        <v>296</v>
      </c>
      <c r="W56" s="26" t="s">
        <v>112</v>
      </c>
      <c r="X56" s="26"/>
      <c r="Y56" s="26" t="s">
        <v>113</v>
      </c>
      <c r="Z56" s="26" t="s">
        <v>296</v>
      </c>
      <c r="AA56" s="26" t="s">
        <v>302</v>
      </c>
      <c r="AB56" s="26" t="s">
        <v>114</v>
      </c>
      <c r="AC56" s="26" t="s">
        <v>322</v>
      </c>
      <c r="AD56" s="26" t="s">
        <v>296</v>
      </c>
      <c r="AE56" s="26" t="s">
        <v>112</v>
      </c>
      <c r="AF56" s="26"/>
      <c r="AG56" s="26" t="s">
        <v>112</v>
      </c>
      <c r="AH56" s="26"/>
      <c r="AK56" s="1">
        <f t="shared" si="0"/>
        <v>930.90000000000009</v>
      </c>
      <c r="AL56" s="1">
        <v>17.96</v>
      </c>
      <c r="AM56" s="1">
        <f t="shared" si="1"/>
        <v>16718.964000000004</v>
      </c>
    </row>
    <row r="57" spans="1:39" ht="42" customHeight="1">
      <c r="A57" s="26">
        <v>5</v>
      </c>
      <c r="B57" s="60" t="s">
        <v>308</v>
      </c>
      <c r="C57" s="26" t="s">
        <v>332</v>
      </c>
      <c r="D57" s="26"/>
      <c r="E57" s="26">
        <v>1973</v>
      </c>
      <c r="F57" s="26">
        <v>3</v>
      </c>
      <c r="G57" s="26">
        <v>18</v>
      </c>
      <c r="H57" s="26">
        <v>834.6</v>
      </c>
      <c r="I57" s="26"/>
      <c r="J57" s="26">
        <v>85.8</v>
      </c>
      <c r="K57" s="26"/>
      <c r="L57" s="60"/>
      <c r="M57" s="26" t="s">
        <v>113</v>
      </c>
      <c r="N57" s="26" t="s">
        <v>296</v>
      </c>
      <c r="O57" s="26" t="s">
        <v>112</v>
      </c>
      <c r="P57" s="26"/>
      <c r="Q57" s="26" t="s">
        <v>112</v>
      </c>
      <c r="R57" s="26"/>
      <c r="S57" s="26" t="s">
        <v>113</v>
      </c>
      <c r="T57" s="26" t="s">
        <v>296</v>
      </c>
      <c r="U57" s="26" t="s">
        <v>113</v>
      </c>
      <c r="V57" s="26" t="s">
        <v>296</v>
      </c>
      <c r="W57" s="26" t="s">
        <v>112</v>
      </c>
      <c r="X57" s="26"/>
      <c r="Y57" s="26" t="s">
        <v>113</v>
      </c>
      <c r="Z57" s="26" t="s">
        <v>296</v>
      </c>
      <c r="AA57" s="26" t="s">
        <v>302</v>
      </c>
      <c r="AB57" s="26" t="s">
        <v>114</v>
      </c>
      <c r="AC57" s="26" t="s">
        <v>322</v>
      </c>
      <c r="AD57" s="26" t="s">
        <v>296</v>
      </c>
      <c r="AE57" s="26" t="s">
        <v>112</v>
      </c>
      <c r="AF57" s="26"/>
      <c r="AG57" s="26" t="s">
        <v>112</v>
      </c>
      <c r="AH57" s="26"/>
      <c r="AK57" s="1">
        <f t="shared" si="0"/>
        <v>920.4</v>
      </c>
      <c r="AL57" s="1">
        <v>17.96</v>
      </c>
      <c r="AM57" s="1">
        <f t="shared" si="1"/>
        <v>16530.384000000002</v>
      </c>
    </row>
    <row r="58" spans="1:39" ht="42" customHeight="1">
      <c r="A58" s="26">
        <v>6</v>
      </c>
      <c r="B58" s="60" t="s">
        <v>309</v>
      </c>
      <c r="C58" s="26" t="s">
        <v>329</v>
      </c>
      <c r="D58" s="26"/>
      <c r="E58" s="26">
        <v>1973</v>
      </c>
      <c r="F58" s="26">
        <v>3</v>
      </c>
      <c r="G58" s="26">
        <v>18</v>
      </c>
      <c r="H58" s="26">
        <v>828.9</v>
      </c>
      <c r="I58" s="26"/>
      <c r="J58" s="26">
        <v>85.8</v>
      </c>
      <c r="K58" s="26"/>
      <c r="L58" s="60"/>
      <c r="M58" s="26" t="s">
        <v>113</v>
      </c>
      <c r="N58" s="26" t="s">
        <v>296</v>
      </c>
      <c r="O58" s="26" t="s">
        <v>112</v>
      </c>
      <c r="P58" s="26"/>
      <c r="Q58" s="26" t="s">
        <v>112</v>
      </c>
      <c r="R58" s="26"/>
      <c r="S58" s="26" t="s">
        <v>113</v>
      </c>
      <c r="T58" s="26" t="s">
        <v>296</v>
      </c>
      <c r="U58" s="26" t="s">
        <v>113</v>
      </c>
      <c r="V58" s="26" t="s">
        <v>296</v>
      </c>
      <c r="W58" s="26" t="s">
        <v>112</v>
      </c>
      <c r="X58" s="26"/>
      <c r="Y58" s="26" t="s">
        <v>113</v>
      </c>
      <c r="Z58" s="26" t="s">
        <v>296</v>
      </c>
      <c r="AA58" s="26" t="s">
        <v>302</v>
      </c>
      <c r="AB58" s="26" t="s">
        <v>114</v>
      </c>
      <c r="AC58" s="26" t="s">
        <v>322</v>
      </c>
      <c r="AD58" s="26" t="s">
        <v>296</v>
      </c>
      <c r="AE58" s="26" t="s">
        <v>112</v>
      </c>
      <c r="AF58" s="26"/>
      <c r="AG58" s="26" t="s">
        <v>112</v>
      </c>
      <c r="AH58" s="26"/>
      <c r="AK58" s="1">
        <f t="shared" si="0"/>
        <v>914.69999999999993</v>
      </c>
      <c r="AL58" s="1">
        <v>17.96</v>
      </c>
      <c r="AM58" s="1">
        <f t="shared" si="1"/>
        <v>16428.011999999999</v>
      </c>
    </row>
    <row r="59" spans="1:39" ht="42" customHeight="1">
      <c r="A59" s="26">
        <v>7</v>
      </c>
      <c r="B59" s="60" t="s">
        <v>310</v>
      </c>
      <c r="C59" s="26" t="s">
        <v>330</v>
      </c>
      <c r="D59" s="26"/>
      <c r="E59" s="26">
        <v>1973</v>
      </c>
      <c r="F59" s="26">
        <v>3</v>
      </c>
      <c r="G59" s="26">
        <v>18</v>
      </c>
      <c r="H59" s="26">
        <v>840.1</v>
      </c>
      <c r="I59" s="26"/>
      <c r="J59" s="26">
        <v>88.2</v>
      </c>
      <c r="K59" s="26"/>
      <c r="L59" s="60"/>
      <c r="M59" s="26" t="s">
        <v>113</v>
      </c>
      <c r="N59" s="26" t="s">
        <v>296</v>
      </c>
      <c r="O59" s="26" t="s">
        <v>112</v>
      </c>
      <c r="P59" s="26"/>
      <c r="Q59" s="26" t="s">
        <v>112</v>
      </c>
      <c r="R59" s="26"/>
      <c r="S59" s="26" t="s">
        <v>113</v>
      </c>
      <c r="T59" s="26" t="s">
        <v>296</v>
      </c>
      <c r="U59" s="26" t="s">
        <v>113</v>
      </c>
      <c r="V59" s="26" t="s">
        <v>296</v>
      </c>
      <c r="W59" s="26" t="s">
        <v>112</v>
      </c>
      <c r="X59" s="26"/>
      <c r="Y59" s="26" t="s">
        <v>113</v>
      </c>
      <c r="Z59" s="26" t="s">
        <v>296</v>
      </c>
      <c r="AA59" s="26" t="s">
        <v>302</v>
      </c>
      <c r="AB59" s="26" t="s">
        <v>114</v>
      </c>
      <c r="AC59" s="26" t="s">
        <v>322</v>
      </c>
      <c r="AD59" s="26" t="s">
        <v>296</v>
      </c>
      <c r="AE59" s="26" t="s">
        <v>112</v>
      </c>
      <c r="AF59" s="26"/>
      <c r="AG59" s="26" t="s">
        <v>112</v>
      </c>
      <c r="AH59" s="26"/>
      <c r="AK59" s="1">
        <f t="shared" si="0"/>
        <v>928.30000000000007</v>
      </c>
      <c r="AL59" s="1">
        <v>17.96</v>
      </c>
      <c r="AM59" s="1">
        <f t="shared" si="1"/>
        <v>16672.268000000004</v>
      </c>
    </row>
    <row r="60" spans="1:39" ht="42" customHeight="1">
      <c r="A60" s="26">
        <v>8</v>
      </c>
      <c r="B60" s="60" t="s">
        <v>311</v>
      </c>
      <c r="C60" s="26" t="s">
        <v>328</v>
      </c>
      <c r="D60" s="26"/>
      <c r="E60" s="61">
        <v>1973</v>
      </c>
      <c r="F60" s="26">
        <v>3</v>
      </c>
      <c r="G60" s="26">
        <v>18</v>
      </c>
      <c r="H60" s="26">
        <v>841.4</v>
      </c>
      <c r="I60" s="26"/>
      <c r="J60" s="26">
        <v>88.2</v>
      </c>
      <c r="K60" s="26"/>
      <c r="L60" s="60"/>
      <c r="M60" s="26" t="s">
        <v>113</v>
      </c>
      <c r="N60" s="26" t="s">
        <v>296</v>
      </c>
      <c r="O60" s="26" t="s">
        <v>112</v>
      </c>
      <c r="P60" s="26"/>
      <c r="Q60" s="26" t="s">
        <v>112</v>
      </c>
      <c r="R60" s="26"/>
      <c r="S60" s="26" t="s">
        <v>113</v>
      </c>
      <c r="T60" s="26" t="s">
        <v>296</v>
      </c>
      <c r="U60" s="26" t="s">
        <v>113</v>
      </c>
      <c r="V60" s="26" t="s">
        <v>296</v>
      </c>
      <c r="W60" s="26" t="s">
        <v>112</v>
      </c>
      <c r="X60" s="26"/>
      <c r="Y60" s="26" t="s">
        <v>113</v>
      </c>
      <c r="Z60" s="26" t="s">
        <v>296</v>
      </c>
      <c r="AA60" s="26" t="s">
        <v>302</v>
      </c>
      <c r="AB60" s="26" t="s">
        <v>114</v>
      </c>
      <c r="AC60" s="26" t="s">
        <v>322</v>
      </c>
      <c r="AD60" s="26" t="s">
        <v>296</v>
      </c>
      <c r="AE60" s="26" t="s">
        <v>112</v>
      </c>
      <c r="AF60" s="26"/>
      <c r="AG60" s="26" t="s">
        <v>112</v>
      </c>
      <c r="AH60" s="26"/>
      <c r="AK60" s="1">
        <f t="shared" si="0"/>
        <v>929.6</v>
      </c>
      <c r="AL60" s="1">
        <v>17.96</v>
      </c>
      <c r="AM60" s="1">
        <f t="shared" si="1"/>
        <v>16695.616000000002</v>
      </c>
    </row>
    <row r="61" spans="1:39" ht="42" customHeight="1">
      <c r="A61" s="26">
        <v>9</v>
      </c>
      <c r="B61" s="60" t="s">
        <v>312</v>
      </c>
      <c r="C61" s="26" t="s">
        <v>325</v>
      </c>
      <c r="D61" s="26"/>
      <c r="E61" s="26">
        <v>1975</v>
      </c>
      <c r="F61" s="26">
        <v>3</v>
      </c>
      <c r="G61" s="26">
        <v>18</v>
      </c>
      <c r="H61" s="26">
        <v>866.4</v>
      </c>
      <c r="I61" s="26"/>
      <c r="J61" s="26">
        <v>88.2</v>
      </c>
      <c r="K61" s="26"/>
      <c r="L61" s="60"/>
      <c r="M61" s="26" t="s">
        <v>113</v>
      </c>
      <c r="N61" s="26" t="s">
        <v>296</v>
      </c>
      <c r="O61" s="26" t="s">
        <v>112</v>
      </c>
      <c r="P61" s="26"/>
      <c r="Q61" s="26" t="s">
        <v>112</v>
      </c>
      <c r="R61" s="26"/>
      <c r="S61" s="26" t="s">
        <v>113</v>
      </c>
      <c r="T61" s="26" t="s">
        <v>296</v>
      </c>
      <c r="U61" s="26" t="s">
        <v>113</v>
      </c>
      <c r="V61" s="26" t="s">
        <v>296</v>
      </c>
      <c r="W61" s="26" t="s">
        <v>112</v>
      </c>
      <c r="X61" s="26"/>
      <c r="Y61" s="26" t="s">
        <v>113</v>
      </c>
      <c r="Z61" s="26" t="s">
        <v>296</v>
      </c>
      <c r="AA61" s="26" t="s">
        <v>302</v>
      </c>
      <c r="AB61" s="26" t="s">
        <v>114</v>
      </c>
      <c r="AC61" s="26" t="s">
        <v>322</v>
      </c>
      <c r="AD61" s="26" t="s">
        <v>296</v>
      </c>
      <c r="AE61" s="26" t="s">
        <v>112</v>
      </c>
      <c r="AF61" s="26"/>
      <c r="AG61" s="26" t="s">
        <v>112</v>
      </c>
      <c r="AH61" s="26"/>
      <c r="AK61" s="1">
        <f t="shared" si="0"/>
        <v>954.6</v>
      </c>
      <c r="AL61" s="1">
        <v>17.96</v>
      </c>
      <c r="AM61" s="1">
        <f t="shared" si="1"/>
        <v>17144.616000000002</v>
      </c>
    </row>
    <row r="62" spans="1:39" ht="42" customHeight="1">
      <c r="A62" s="26">
        <v>10</v>
      </c>
      <c r="B62" s="60" t="s">
        <v>313</v>
      </c>
      <c r="C62" s="26" t="s">
        <v>334</v>
      </c>
      <c r="D62" s="26"/>
      <c r="E62" s="26">
        <v>1975</v>
      </c>
      <c r="F62" s="26">
        <v>3</v>
      </c>
      <c r="G62" s="26">
        <v>18</v>
      </c>
      <c r="H62" s="26">
        <v>873.6</v>
      </c>
      <c r="I62" s="26"/>
      <c r="J62" s="26">
        <v>105.6</v>
      </c>
      <c r="K62" s="26"/>
      <c r="L62" s="60"/>
      <c r="M62" s="26" t="s">
        <v>113</v>
      </c>
      <c r="N62" s="26" t="s">
        <v>296</v>
      </c>
      <c r="O62" s="26" t="s">
        <v>112</v>
      </c>
      <c r="P62" s="26"/>
      <c r="Q62" s="26" t="s">
        <v>112</v>
      </c>
      <c r="R62" s="26"/>
      <c r="S62" s="26" t="s">
        <v>113</v>
      </c>
      <c r="T62" s="26" t="s">
        <v>296</v>
      </c>
      <c r="U62" s="26" t="s">
        <v>113</v>
      </c>
      <c r="V62" s="26" t="s">
        <v>296</v>
      </c>
      <c r="W62" s="26" t="s">
        <v>112</v>
      </c>
      <c r="X62" s="26"/>
      <c r="Y62" s="26" t="s">
        <v>113</v>
      </c>
      <c r="Z62" s="26" t="s">
        <v>296</v>
      </c>
      <c r="AA62" s="26" t="s">
        <v>302</v>
      </c>
      <c r="AB62" s="26" t="s">
        <v>114</v>
      </c>
      <c r="AC62" s="26" t="s">
        <v>322</v>
      </c>
      <c r="AD62" s="26" t="s">
        <v>296</v>
      </c>
      <c r="AE62" s="26" t="s">
        <v>112</v>
      </c>
      <c r="AF62" s="26"/>
      <c r="AG62" s="26" t="s">
        <v>112</v>
      </c>
      <c r="AH62" s="26"/>
      <c r="AK62" s="1">
        <f t="shared" si="0"/>
        <v>979.2</v>
      </c>
      <c r="AL62" s="1">
        <v>17.96</v>
      </c>
      <c r="AM62" s="1">
        <f t="shared" si="1"/>
        <v>17586.432000000001</v>
      </c>
    </row>
    <row r="63" spans="1:39" ht="42" customHeight="1">
      <c r="A63" s="26">
        <v>11</v>
      </c>
      <c r="B63" s="60" t="s">
        <v>314</v>
      </c>
      <c r="C63" s="26" t="s">
        <v>331</v>
      </c>
      <c r="D63" s="26"/>
      <c r="E63" s="26">
        <v>1975</v>
      </c>
      <c r="F63" s="26">
        <v>3</v>
      </c>
      <c r="G63" s="26">
        <v>18</v>
      </c>
      <c r="H63" s="26">
        <v>873.6</v>
      </c>
      <c r="I63" s="26"/>
      <c r="J63" s="26">
        <v>105.6</v>
      </c>
      <c r="K63" s="26"/>
      <c r="L63" s="60"/>
      <c r="M63" s="26" t="s">
        <v>113</v>
      </c>
      <c r="N63" s="26" t="s">
        <v>296</v>
      </c>
      <c r="O63" s="26" t="s">
        <v>112</v>
      </c>
      <c r="P63" s="26"/>
      <c r="Q63" s="26" t="s">
        <v>112</v>
      </c>
      <c r="R63" s="26"/>
      <c r="S63" s="26" t="s">
        <v>113</v>
      </c>
      <c r="T63" s="26" t="s">
        <v>296</v>
      </c>
      <c r="U63" s="26" t="s">
        <v>113</v>
      </c>
      <c r="V63" s="26" t="s">
        <v>296</v>
      </c>
      <c r="W63" s="26" t="s">
        <v>112</v>
      </c>
      <c r="X63" s="26"/>
      <c r="Y63" s="26" t="s">
        <v>113</v>
      </c>
      <c r="Z63" s="26" t="s">
        <v>296</v>
      </c>
      <c r="AA63" s="26" t="s">
        <v>302</v>
      </c>
      <c r="AB63" s="26" t="s">
        <v>114</v>
      </c>
      <c r="AC63" s="26" t="s">
        <v>322</v>
      </c>
      <c r="AD63" s="26" t="s">
        <v>296</v>
      </c>
      <c r="AE63" s="26" t="s">
        <v>112</v>
      </c>
      <c r="AF63" s="26"/>
      <c r="AG63" s="26" t="s">
        <v>112</v>
      </c>
      <c r="AH63" s="26"/>
      <c r="AK63" s="1">
        <f t="shared" si="0"/>
        <v>979.2</v>
      </c>
      <c r="AL63" s="1">
        <v>17.96</v>
      </c>
      <c r="AM63" s="1">
        <f t="shared" si="1"/>
        <v>17586.432000000001</v>
      </c>
    </row>
    <row r="64" spans="1:39" ht="42" customHeight="1">
      <c r="A64" s="26">
        <v>12</v>
      </c>
      <c r="B64" s="60" t="s">
        <v>315</v>
      </c>
      <c r="C64" s="26" t="s">
        <v>335</v>
      </c>
      <c r="D64" s="26"/>
      <c r="E64" s="26">
        <v>1974</v>
      </c>
      <c r="F64" s="26">
        <v>3</v>
      </c>
      <c r="G64" s="26">
        <v>18</v>
      </c>
      <c r="H64" s="26">
        <v>873.6</v>
      </c>
      <c r="I64" s="26"/>
      <c r="J64" s="26">
        <v>105.6</v>
      </c>
      <c r="K64" s="26"/>
      <c r="L64" s="60"/>
      <c r="M64" s="26" t="s">
        <v>113</v>
      </c>
      <c r="N64" s="26" t="s">
        <v>296</v>
      </c>
      <c r="O64" s="26" t="s">
        <v>112</v>
      </c>
      <c r="P64" s="26"/>
      <c r="Q64" s="26" t="s">
        <v>112</v>
      </c>
      <c r="R64" s="26"/>
      <c r="S64" s="26" t="s">
        <v>113</v>
      </c>
      <c r="T64" s="26" t="s">
        <v>296</v>
      </c>
      <c r="U64" s="26" t="s">
        <v>113</v>
      </c>
      <c r="V64" s="26" t="s">
        <v>296</v>
      </c>
      <c r="W64" s="26" t="s">
        <v>112</v>
      </c>
      <c r="X64" s="26"/>
      <c r="Y64" s="26" t="s">
        <v>113</v>
      </c>
      <c r="Z64" s="26" t="s">
        <v>296</v>
      </c>
      <c r="AA64" s="26" t="s">
        <v>302</v>
      </c>
      <c r="AB64" s="26" t="s">
        <v>114</v>
      </c>
      <c r="AC64" s="26" t="s">
        <v>322</v>
      </c>
      <c r="AD64" s="26" t="s">
        <v>296</v>
      </c>
      <c r="AE64" s="26" t="s">
        <v>112</v>
      </c>
      <c r="AF64" s="26"/>
      <c r="AG64" s="26" t="s">
        <v>112</v>
      </c>
      <c r="AH64" s="26"/>
      <c r="AK64" s="1">
        <f t="shared" si="0"/>
        <v>979.2</v>
      </c>
      <c r="AL64" s="1">
        <v>17.96</v>
      </c>
      <c r="AM64" s="1">
        <f t="shared" si="1"/>
        <v>17586.432000000001</v>
      </c>
    </row>
    <row r="65" spans="1:39" s="9" customFormat="1" ht="42" customHeight="1">
      <c r="A65" s="26">
        <v>13</v>
      </c>
      <c r="B65" s="60" t="s">
        <v>316</v>
      </c>
      <c r="C65" s="26" t="s">
        <v>339</v>
      </c>
      <c r="D65" s="26"/>
      <c r="E65" s="26">
        <v>1974</v>
      </c>
      <c r="F65" s="27" t="s">
        <v>338</v>
      </c>
      <c r="G65" s="26">
        <v>17</v>
      </c>
      <c r="H65" s="26">
        <v>873.6</v>
      </c>
      <c r="I65" s="26"/>
      <c r="J65" s="26">
        <v>105.6</v>
      </c>
      <c r="K65" s="26"/>
      <c r="L65" s="28"/>
      <c r="M65" s="26" t="s">
        <v>113</v>
      </c>
      <c r="N65" s="26" t="s">
        <v>296</v>
      </c>
      <c r="O65" s="26" t="s">
        <v>112</v>
      </c>
      <c r="P65" s="26"/>
      <c r="Q65" s="26" t="s">
        <v>112</v>
      </c>
      <c r="R65" s="26"/>
      <c r="S65" s="26" t="s">
        <v>113</v>
      </c>
      <c r="T65" s="26" t="s">
        <v>296</v>
      </c>
      <c r="U65" s="26" t="s">
        <v>113</v>
      </c>
      <c r="V65" s="26" t="s">
        <v>296</v>
      </c>
      <c r="W65" s="26" t="s">
        <v>112</v>
      </c>
      <c r="X65" s="26"/>
      <c r="Y65" s="26" t="s">
        <v>113</v>
      </c>
      <c r="Z65" s="26" t="s">
        <v>296</v>
      </c>
      <c r="AA65" s="26" t="s">
        <v>302</v>
      </c>
      <c r="AB65" s="26" t="s">
        <v>114</v>
      </c>
      <c r="AC65" s="26" t="s">
        <v>322</v>
      </c>
      <c r="AD65" s="26" t="s">
        <v>296</v>
      </c>
      <c r="AE65" s="26" t="s">
        <v>112</v>
      </c>
      <c r="AF65" s="26"/>
      <c r="AG65" s="26" t="s">
        <v>112</v>
      </c>
      <c r="AH65" s="26"/>
      <c r="AK65" s="1">
        <f t="shared" si="0"/>
        <v>979.2</v>
      </c>
      <c r="AL65" s="9">
        <v>17.96</v>
      </c>
      <c r="AM65" s="1">
        <f t="shared" si="1"/>
        <v>17586.432000000001</v>
      </c>
    </row>
    <row r="66" spans="1:39" s="9" customFormat="1" ht="42" customHeight="1">
      <c r="A66" s="26">
        <v>14</v>
      </c>
      <c r="B66" s="60" t="s">
        <v>317</v>
      </c>
      <c r="C66" s="26" t="s">
        <v>337</v>
      </c>
      <c r="D66" s="26"/>
      <c r="E66" s="26">
        <v>1974</v>
      </c>
      <c r="F66" s="27" t="s">
        <v>338</v>
      </c>
      <c r="G66" s="26">
        <v>18</v>
      </c>
      <c r="H66" s="26">
        <v>873.6</v>
      </c>
      <c r="I66" s="26"/>
      <c r="J66" s="26">
        <v>105.6</v>
      </c>
      <c r="K66" s="26"/>
      <c r="L66" s="28"/>
      <c r="M66" s="26" t="s">
        <v>113</v>
      </c>
      <c r="N66" s="26" t="s">
        <v>296</v>
      </c>
      <c r="O66" s="26" t="s">
        <v>112</v>
      </c>
      <c r="P66" s="26"/>
      <c r="Q66" s="26" t="s">
        <v>112</v>
      </c>
      <c r="R66" s="26"/>
      <c r="S66" s="26" t="s">
        <v>113</v>
      </c>
      <c r="T66" s="26" t="s">
        <v>296</v>
      </c>
      <c r="U66" s="26" t="s">
        <v>113</v>
      </c>
      <c r="V66" s="26" t="s">
        <v>296</v>
      </c>
      <c r="W66" s="26" t="s">
        <v>112</v>
      </c>
      <c r="X66" s="26"/>
      <c r="Y66" s="26" t="s">
        <v>113</v>
      </c>
      <c r="Z66" s="26" t="s">
        <v>296</v>
      </c>
      <c r="AA66" s="26" t="s">
        <v>302</v>
      </c>
      <c r="AB66" s="26" t="s">
        <v>114</v>
      </c>
      <c r="AC66" s="26" t="s">
        <v>322</v>
      </c>
      <c r="AD66" s="26" t="s">
        <v>296</v>
      </c>
      <c r="AE66" s="26" t="s">
        <v>112</v>
      </c>
      <c r="AF66" s="26"/>
      <c r="AG66" s="26" t="s">
        <v>112</v>
      </c>
      <c r="AH66" s="26"/>
      <c r="AK66" s="1">
        <f t="shared" si="0"/>
        <v>979.2</v>
      </c>
      <c r="AL66" s="9">
        <v>17.96</v>
      </c>
      <c r="AM66" s="1">
        <f t="shared" si="1"/>
        <v>17586.432000000001</v>
      </c>
    </row>
    <row r="67" spans="1:39" s="9" customFormat="1" ht="42" customHeight="1">
      <c r="A67" s="26">
        <v>15</v>
      </c>
      <c r="B67" s="60" t="s">
        <v>318</v>
      </c>
      <c r="C67" s="26" t="s">
        <v>340</v>
      </c>
      <c r="D67" s="26"/>
      <c r="E67" s="26">
        <v>1974</v>
      </c>
      <c r="F67" s="27" t="s">
        <v>338</v>
      </c>
      <c r="G67" s="26">
        <v>18</v>
      </c>
      <c r="H67" s="26">
        <v>873.6</v>
      </c>
      <c r="I67" s="26"/>
      <c r="J67" s="26">
        <v>105.6</v>
      </c>
      <c r="K67" s="26"/>
      <c r="L67" s="28"/>
      <c r="M67" s="26" t="s">
        <v>113</v>
      </c>
      <c r="N67" s="26" t="s">
        <v>296</v>
      </c>
      <c r="O67" s="26" t="s">
        <v>112</v>
      </c>
      <c r="P67" s="26"/>
      <c r="Q67" s="26" t="s">
        <v>112</v>
      </c>
      <c r="R67" s="26"/>
      <c r="S67" s="26" t="s">
        <v>113</v>
      </c>
      <c r="T67" s="26" t="s">
        <v>296</v>
      </c>
      <c r="U67" s="26" t="s">
        <v>113</v>
      </c>
      <c r="V67" s="26" t="s">
        <v>296</v>
      </c>
      <c r="W67" s="26" t="s">
        <v>112</v>
      </c>
      <c r="X67" s="26"/>
      <c r="Y67" s="26" t="s">
        <v>113</v>
      </c>
      <c r="Z67" s="26" t="s">
        <v>296</v>
      </c>
      <c r="AA67" s="26" t="s">
        <v>302</v>
      </c>
      <c r="AB67" s="26" t="s">
        <v>114</v>
      </c>
      <c r="AC67" s="26" t="s">
        <v>322</v>
      </c>
      <c r="AD67" s="26" t="s">
        <v>296</v>
      </c>
      <c r="AE67" s="26" t="s">
        <v>112</v>
      </c>
      <c r="AF67" s="26"/>
      <c r="AG67" s="26" t="s">
        <v>112</v>
      </c>
      <c r="AH67" s="26"/>
      <c r="AK67" s="1">
        <f t="shared" si="0"/>
        <v>979.2</v>
      </c>
      <c r="AL67" s="9">
        <v>17.96</v>
      </c>
      <c r="AM67" s="1">
        <f t="shared" si="1"/>
        <v>17586.432000000001</v>
      </c>
    </row>
    <row r="68" spans="1:39" s="59" customFormat="1" ht="42" customHeight="1">
      <c r="A68" s="26">
        <v>16</v>
      </c>
      <c r="B68" s="60" t="s">
        <v>319</v>
      </c>
      <c r="C68" s="26" t="s">
        <v>326</v>
      </c>
      <c r="D68" s="26"/>
      <c r="E68" s="26">
        <v>1988</v>
      </c>
      <c r="F68" s="27" t="s">
        <v>327</v>
      </c>
      <c r="G68" s="26">
        <v>60</v>
      </c>
      <c r="H68" s="26">
        <v>3412</v>
      </c>
      <c r="I68" s="26"/>
      <c r="J68" s="26">
        <v>364</v>
      </c>
      <c r="K68" s="26"/>
      <c r="L68" s="28"/>
      <c r="M68" s="26" t="s">
        <v>113</v>
      </c>
      <c r="N68" s="26" t="s">
        <v>296</v>
      </c>
      <c r="O68" s="26" t="s">
        <v>112</v>
      </c>
      <c r="P68" s="26"/>
      <c r="Q68" s="26" t="s">
        <v>112</v>
      </c>
      <c r="R68" s="26"/>
      <c r="S68" s="26" t="s">
        <v>113</v>
      </c>
      <c r="T68" s="26" t="s">
        <v>296</v>
      </c>
      <c r="U68" s="26" t="s">
        <v>113</v>
      </c>
      <c r="V68" s="26" t="s">
        <v>296</v>
      </c>
      <c r="W68" s="26" t="s">
        <v>112</v>
      </c>
      <c r="X68" s="26"/>
      <c r="Y68" s="26" t="s">
        <v>113</v>
      </c>
      <c r="Z68" s="26" t="s">
        <v>296</v>
      </c>
      <c r="AA68" s="26" t="s">
        <v>302</v>
      </c>
      <c r="AB68" s="26" t="s">
        <v>114</v>
      </c>
      <c r="AC68" s="26" t="s">
        <v>322</v>
      </c>
      <c r="AD68" s="26" t="s">
        <v>296</v>
      </c>
      <c r="AE68" s="26" t="s">
        <v>112</v>
      </c>
      <c r="AF68" s="26"/>
      <c r="AG68" s="26" t="s">
        <v>112</v>
      </c>
      <c r="AH68" s="26"/>
      <c r="AK68" s="1">
        <f t="shared" si="0"/>
        <v>3776</v>
      </c>
      <c r="AL68" s="59">
        <v>17.96</v>
      </c>
      <c r="AM68" s="1">
        <f t="shared" si="1"/>
        <v>67816.960000000006</v>
      </c>
    </row>
    <row r="69" spans="1:39" s="9" customFormat="1" ht="42" customHeight="1">
      <c r="A69" s="26">
        <v>17</v>
      </c>
      <c r="B69" s="60" t="s">
        <v>320</v>
      </c>
      <c r="C69" s="26" t="s">
        <v>336</v>
      </c>
      <c r="D69" s="26"/>
      <c r="E69" s="26">
        <v>1986</v>
      </c>
      <c r="F69" s="27" t="s">
        <v>327</v>
      </c>
      <c r="G69" s="26">
        <v>60</v>
      </c>
      <c r="H69" s="26">
        <v>3412</v>
      </c>
      <c r="I69" s="26"/>
      <c r="J69" s="26">
        <v>364</v>
      </c>
      <c r="K69" s="26"/>
      <c r="L69" s="28"/>
      <c r="M69" s="26" t="s">
        <v>113</v>
      </c>
      <c r="N69" s="26" t="s">
        <v>296</v>
      </c>
      <c r="O69" s="26" t="s">
        <v>112</v>
      </c>
      <c r="P69" s="26"/>
      <c r="Q69" s="26" t="s">
        <v>112</v>
      </c>
      <c r="R69" s="26"/>
      <c r="S69" s="26" t="s">
        <v>113</v>
      </c>
      <c r="T69" s="26" t="s">
        <v>296</v>
      </c>
      <c r="U69" s="26" t="s">
        <v>113</v>
      </c>
      <c r="V69" s="26" t="s">
        <v>296</v>
      </c>
      <c r="W69" s="26" t="s">
        <v>112</v>
      </c>
      <c r="X69" s="26"/>
      <c r="Y69" s="26" t="s">
        <v>113</v>
      </c>
      <c r="Z69" s="26" t="s">
        <v>296</v>
      </c>
      <c r="AA69" s="26" t="s">
        <v>302</v>
      </c>
      <c r="AB69" s="26" t="s">
        <v>114</v>
      </c>
      <c r="AC69" s="26" t="s">
        <v>322</v>
      </c>
      <c r="AD69" s="26" t="s">
        <v>296</v>
      </c>
      <c r="AE69" s="26" t="s">
        <v>112</v>
      </c>
      <c r="AF69" s="26"/>
      <c r="AG69" s="26" t="s">
        <v>112</v>
      </c>
      <c r="AH69" s="26"/>
      <c r="AK69" s="1">
        <f t="shared" si="0"/>
        <v>3776</v>
      </c>
      <c r="AL69" s="9">
        <v>17.96</v>
      </c>
      <c r="AM69" s="1">
        <f t="shared" si="1"/>
        <v>67816.960000000006</v>
      </c>
    </row>
    <row r="70" spans="1:39" s="2" customFormat="1" ht="27" customHeight="1">
      <c r="A70" s="120" t="s">
        <v>115</v>
      </c>
      <c r="B70" s="120"/>
      <c r="C70" s="120"/>
      <c r="D70" s="120"/>
      <c r="E70" s="120"/>
      <c r="AK70" s="2">
        <f>SUM(AK53:AK69)</f>
        <v>21819.400000000005</v>
      </c>
      <c r="AM70" s="2">
        <f>SUM(AM53:AM69)</f>
        <v>391876.42400000006</v>
      </c>
    </row>
    <row r="71" spans="1:39" s="2" customFormat="1">
      <c r="A71" s="1"/>
      <c r="B71" s="1"/>
      <c r="C71" s="1"/>
      <c r="D71" s="1"/>
      <c r="E71" s="1"/>
    </row>
    <row r="72" spans="1:39" s="2" customFormat="1">
      <c r="A72" s="29" t="s">
        <v>1</v>
      </c>
      <c r="B72" s="127" t="s">
        <v>116</v>
      </c>
      <c r="C72" s="127"/>
      <c r="D72" s="127"/>
      <c r="E72" s="127"/>
    </row>
    <row r="73" spans="1:39" s="2" customFormat="1">
      <c r="A73" s="29" t="s">
        <v>4</v>
      </c>
      <c r="B73" s="127" t="s">
        <v>117</v>
      </c>
      <c r="C73" s="127"/>
      <c r="D73" s="127"/>
      <c r="E73" s="127"/>
    </row>
    <row r="74" spans="1:39" s="2" customFormat="1">
      <c r="A74" s="29" t="s">
        <v>7</v>
      </c>
      <c r="B74" s="2" t="s">
        <v>118</v>
      </c>
      <c r="C74" s="30"/>
      <c r="D74" s="30"/>
      <c r="E74" s="30"/>
    </row>
    <row r="75" spans="1:39" s="2" customFormat="1">
      <c r="A75" s="29" t="s">
        <v>21</v>
      </c>
      <c r="B75" s="1" t="s">
        <v>119</v>
      </c>
    </row>
    <row r="76" spans="1:39" s="2" customFormat="1">
      <c r="A76" s="29" t="s">
        <v>30</v>
      </c>
      <c r="B76" s="1" t="s">
        <v>341</v>
      </c>
      <c r="C76" s="30"/>
      <c r="D76" s="30"/>
      <c r="E76" s="30"/>
    </row>
    <row r="77" spans="1:39" s="2" customFormat="1">
      <c r="A77" s="29"/>
      <c r="B77" s="1"/>
      <c r="C77" s="30"/>
      <c r="D77" s="30"/>
      <c r="E77" s="30"/>
    </row>
    <row r="78" spans="1:39" s="2" customFormat="1">
      <c r="A78" s="29"/>
    </row>
    <row r="79" spans="1:39" s="2" customFormat="1" ht="12.75" customHeight="1">
      <c r="A79" s="128" t="s">
        <v>120</v>
      </c>
      <c r="B79" s="128"/>
      <c r="C79" s="128"/>
      <c r="D79" s="128"/>
      <c r="E79" s="128"/>
    </row>
    <row r="80" spans="1:39" s="2" customFormat="1">
      <c r="A80" s="1"/>
      <c r="B80" s="1"/>
      <c r="C80" s="1"/>
      <c r="D80" s="1"/>
      <c r="E80" s="1"/>
    </row>
    <row r="81" spans="1:6" s="2" customFormat="1" ht="12.75" customHeight="1">
      <c r="A81" s="129" t="s">
        <v>121</v>
      </c>
      <c r="B81" s="129"/>
      <c r="C81" s="129"/>
      <c r="D81" s="31"/>
      <c r="E81" s="31"/>
    </row>
    <row r="82" spans="1:6" s="2" customFormat="1" ht="30" customHeight="1">
      <c r="A82" s="129"/>
      <c r="B82" s="129"/>
      <c r="C82" s="129"/>
      <c r="D82" s="31"/>
      <c r="E82" s="31"/>
    </row>
    <row r="83" spans="1:6" s="2" customFormat="1" ht="47.25">
      <c r="A83" s="1"/>
      <c r="B83" s="32" t="s">
        <v>122</v>
      </c>
      <c r="C83" s="32" t="s">
        <v>123</v>
      </c>
      <c r="D83" s="33"/>
      <c r="E83" s="33"/>
      <c r="F83" s="34"/>
    </row>
    <row r="84" spans="1:6" s="2" customFormat="1" ht="105.75" customHeight="1">
      <c r="A84" s="1"/>
      <c r="B84" s="130" t="s">
        <v>124</v>
      </c>
      <c r="C84" s="130"/>
      <c r="D84" s="1"/>
      <c r="E84" s="1"/>
    </row>
    <row r="85" spans="1:6" s="2" customFormat="1" ht="47.25">
      <c r="A85" s="1"/>
      <c r="B85" s="35" t="s">
        <v>125</v>
      </c>
      <c r="C85" s="36"/>
      <c r="D85" s="1"/>
      <c r="E85" s="1"/>
    </row>
    <row r="86" spans="1:6" s="2" customFormat="1" ht="78.75">
      <c r="A86" s="1"/>
      <c r="B86" s="37" t="s">
        <v>126</v>
      </c>
      <c r="C86" s="131" t="s">
        <v>127</v>
      </c>
      <c r="D86" s="1"/>
      <c r="E86" s="1"/>
    </row>
    <row r="87" spans="1:6" s="2" customFormat="1" ht="47.25">
      <c r="A87" s="1"/>
      <c r="B87" s="38" t="s">
        <v>128</v>
      </c>
      <c r="C87" s="132"/>
      <c r="D87" s="1"/>
      <c r="E87" s="1"/>
    </row>
    <row r="88" spans="1:6" s="2" customFormat="1" ht="31.5">
      <c r="A88" s="1"/>
      <c r="B88" s="38" t="s">
        <v>129</v>
      </c>
      <c r="C88" s="132"/>
      <c r="D88" s="1"/>
      <c r="E88" s="1"/>
    </row>
    <row r="89" spans="1:6" s="2" customFormat="1" ht="78.75">
      <c r="A89" s="1"/>
      <c r="B89" s="38" t="s">
        <v>130</v>
      </c>
      <c r="C89" s="132"/>
      <c r="D89" s="1"/>
      <c r="E89" s="1"/>
    </row>
    <row r="90" spans="1:6" s="2" customFormat="1" ht="63">
      <c r="A90" s="1"/>
      <c r="B90" s="38" t="s">
        <v>131</v>
      </c>
      <c r="C90" s="132"/>
      <c r="D90" s="1"/>
      <c r="E90" s="1"/>
    </row>
    <row r="91" spans="1:6" s="2" customFormat="1" ht="126">
      <c r="A91" s="1"/>
      <c r="B91" s="38" t="s">
        <v>132</v>
      </c>
      <c r="C91" s="132"/>
      <c r="D91" s="1"/>
      <c r="E91" s="1"/>
    </row>
    <row r="92" spans="1:6" s="2" customFormat="1" ht="78.75">
      <c r="A92" s="1"/>
      <c r="B92" s="38" t="s">
        <v>133</v>
      </c>
      <c r="C92" s="133"/>
      <c r="D92" s="1"/>
      <c r="E92" s="1"/>
    </row>
    <row r="93" spans="1:6" s="2" customFormat="1" ht="78.75">
      <c r="A93" s="1"/>
      <c r="B93" s="38" t="s">
        <v>134</v>
      </c>
      <c r="C93" s="39"/>
      <c r="D93" s="1"/>
      <c r="E93" s="1"/>
    </row>
    <row r="94" spans="1:6" s="2" customFormat="1" ht="31.5">
      <c r="A94" s="1"/>
      <c r="B94" s="40" t="s">
        <v>135</v>
      </c>
      <c r="C94" s="39"/>
      <c r="D94" s="1"/>
      <c r="E94" s="1"/>
    </row>
    <row r="95" spans="1:6" s="2" customFormat="1" ht="78.75">
      <c r="A95" s="1"/>
      <c r="B95" s="38" t="s">
        <v>136</v>
      </c>
      <c r="C95" s="124" t="s">
        <v>127</v>
      </c>
      <c r="D95" s="1"/>
      <c r="E95" s="1"/>
    </row>
    <row r="96" spans="1:6" s="2" customFormat="1" ht="141.75">
      <c r="A96" s="1"/>
      <c r="B96" s="38" t="s">
        <v>137</v>
      </c>
      <c r="C96" s="125"/>
      <c r="D96" s="1"/>
      <c r="E96" s="1"/>
    </row>
    <row r="97" spans="1:5" s="2" customFormat="1" ht="78.75">
      <c r="A97" s="1"/>
      <c r="B97" s="38" t="s">
        <v>138</v>
      </c>
      <c r="C97" s="126"/>
      <c r="D97" s="1"/>
      <c r="E97" s="1"/>
    </row>
    <row r="98" spans="1:5" s="2" customFormat="1" ht="47.25">
      <c r="A98" s="1"/>
      <c r="B98" s="40" t="s">
        <v>139</v>
      </c>
      <c r="C98" s="39"/>
      <c r="D98" s="1"/>
      <c r="E98" s="1"/>
    </row>
    <row r="99" spans="1:5" s="2" customFormat="1" ht="173.25">
      <c r="A99" s="1"/>
      <c r="B99" s="38" t="s">
        <v>140</v>
      </c>
      <c r="C99" s="124" t="s">
        <v>127</v>
      </c>
      <c r="D99" s="1"/>
      <c r="E99" s="1"/>
    </row>
    <row r="100" spans="1:5" s="2" customFormat="1" ht="126">
      <c r="A100" s="1"/>
      <c r="B100" s="38" t="s">
        <v>141</v>
      </c>
      <c r="C100" s="125"/>
      <c r="D100" s="1"/>
      <c r="E100" s="1"/>
    </row>
    <row r="101" spans="1:5" s="2" customFormat="1" ht="157.5">
      <c r="A101" s="1"/>
      <c r="B101" s="38" t="s">
        <v>142</v>
      </c>
      <c r="C101" s="125"/>
      <c r="D101" s="1"/>
      <c r="E101" s="1"/>
    </row>
    <row r="102" spans="1:5" s="2" customFormat="1" ht="220.5">
      <c r="A102" s="1"/>
      <c r="B102" s="38" t="s">
        <v>143</v>
      </c>
      <c r="C102" s="125"/>
      <c r="D102" s="1"/>
      <c r="E102" s="1"/>
    </row>
    <row r="103" spans="1:5" s="2" customFormat="1" ht="94.5">
      <c r="A103" s="1"/>
      <c r="B103" s="38" t="s">
        <v>144</v>
      </c>
      <c r="C103" s="126"/>
      <c r="D103" s="1"/>
      <c r="E103" s="1"/>
    </row>
    <row r="104" spans="1:5" s="2" customFormat="1" ht="63">
      <c r="A104" s="1"/>
      <c r="B104" s="40" t="s">
        <v>145</v>
      </c>
      <c r="C104" s="39"/>
      <c r="D104" s="1"/>
      <c r="E104" s="1"/>
    </row>
    <row r="105" spans="1:5" s="2" customFormat="1" ht="78.75">
      <c r="A105" s="1"/>
      <c r="B105" s="38" t="s">
        <v>146</v>
      </c>
      <c r="C105" s="124" t="s">
        <v>127</v>
      </c>
      <c r="D105" s="1"/>
      <c r="E105" s="1"/>
    </row>
    <row r="106" spans="1:5" s="2" customFormat="1" ht="141.75">
      <c r="A106" s="1"/>
      <c r="B106" s="38" t="s">
        <v>147</v>
      </c>
      <c r="C106" s="125"/>
      <c r="D106" s="1"/>
      <c r="E106" s="1"/>
    </row>
    <row r="107" spans="1:5" s="2" customFormat="1" ht="204.75">
      <c r="A107" s="1"/>
      <c r="B107" s="38" t="s">
        <v>148</v>
      </c>
      <c r="C107" s="125"/>
      <c r="D107" s="1"/>
      <c r="E107" s="1"/>
    </row>
    <row r="108" spans="1:5" s="2" customFormat="1" ht="78.75">
      <c r="A108" s="1"/>
      <c r="B108" s="38" t="s">
        <v>149</v>
      </c>
      <c r="C108" s="125"/>
      <c r="D108" s="1"/>
      <c r="E108" s="1"/>
    </row>
    <row r="109" spans="1:5" s="2" customFormat="1" ht="173.25">
      <c r="A109" s="1"/>
      <c r="B109" s="38" t="s">
        <v>150</v>
      </c>
      <c r="C109" s="125"/>
      <c r="D109" s="1"/>
      <c r="E109" s="1"/>
    </row>
    <row r="110" spans="1:5" s="2" customFormat="1" ht="78.75">
      <c r="A110" s="1"/>
      <c r="B110" s="38" t="s">
        <v>151</v>
      </c>
      <c r="C110" s="125"/>
      <c r="D110" s="1"/>
      <c r="E110" s="1"/>
    </row>
    <row r="111" spans="1:5" s="2" customFormat="1" ht="78.75">
      <c r="A111" s="1"/>
      <c r="B111" s="38" t="s">
        <v>152</v>
      </c>
      <c r="C111" s="126"/>
      <c r="D111" s="1"/>
      <c r="E111" s="1"/>
    </row>
    <row r="112" spans="1:5" s="2" customFormat="1" ht="47.25">
      <c r="A112" s="1"/>
      <c r="B112" s="40" t="s">
        <v>153</v>
      </c>
      <c r="C112" s="39"/>
      <c r="D112" s="1"/>
      <c r="E112" s="1"/>
    </row>
    <row r="113" spans="1:5" s="2" customFormat="1" ht="110.25">
      <c r="A113" s="1"/>
      <c r="B113" s="38" t="s">
        <v>154</v>
      </c>
      <c r="C113" s="124" t="s">
        <v>127</v>
      </c>
      <c r="D113" s="1"/>
      <c r="E113" s="1"/>
    </row>
    <row r="114" spans="1:5" s="2" customFormat="1" ht="126">
      <c r="A114" s="1"/>
      <c r="B114" s="38" t="s">
        <v>155</v>
      </c>
      <c r="C114" s="125"/>
      <c r="D114" s="1"/>
      <c r="E114" s="1"/>
    </row>
    <row r="115" spans="1:5" s="2" customFormat="1" ht="141.75">
      <c r="A115" s="1"/>
      <c r="B115" s="38" t="s">
        <v>156</v>
      </c>
      <c r="C115" s="125"/>
      <c r="D115" s="1"/>
      <c r="E115" s="1"/>
    </row>
    <row r="116" spans="1:5" s="2" customFormat="1" ht="94.5">
      <c r="A116" s="1"/>
      <c r="B116" s="38" t="s">
        <v>157</v>
      </c>
      <c r="C116" s="125"/>
      <c r="D116" s="1"/>
      <c r="E116" s="1"/>
    </row>
    <row r="117" spans="1:5" s="2" customFormat="1" ht="63">
      <c r="A117" s="1"/>
      <c r="B117" s="38" t="s">
        <v>158</v>
      </c>
      <c r="C117" s="125"/>
      <c r="D117" s="1"/>
      <c r="E117" s="1"/>
    </row>
    <row r="118" spans="1:5" s="2" customFormat="1" ht="78.75">
      <c r="A118" s="1"/>
      <c r="B118" s="38" t="s">
        <v>152</v>
      </c>
      <c r="C118" s="126"/>
      <c r="D118" s="1"/>
      <c r="E118" s="1"/>
    </row>
    <row r="119" spans="1:5" s="2" customFormat="1" ht="63">
      <c r="A119" s="1"/>
      <c r="B119" s="40" t="s">
        <v>159</v>
      </c>
      <c r="C119" s="39"/>
      <c r="D119" s="1"/>
      <c r="E119" s="1"/>
    </row>
    <row r="120" spans="1:5" s="2" customFormat="1" ht="94.5">
      <c r="A120" s="1"/>
      <c r="B120" s="38" t="s">
        <v>160</v>
      </c>
      <c r="C120" s="124" t="s">
        <v>127</v>
      </c>
      <c r="D120" s="1"/>
      <c r="E120" s="1"/>
    </row>
    <row r="121" spans="1:5" s="2" customFormat="1" ht="126">
      <c r="A121" s="1"/>
      <c r="B121" s="38" t="s">
        <v>161</v>
      </c>
      <c r="C121" s="125"/>
      <c r="D121" s="1"/>
      <c r="E121" s="1"/>
    </row>
    <row r="122" spans="1:5" s="2" customFormat="1" ht="126">
      <c r="A122" s="1"/>
      <c r="B122" s="38" t="s">
        <v>162</v>
      </c>
      <c r="C122" s="125"/>
      <c r="D122" s="1"/>
      <c r="E122" s="1"/>
    </row>
    <row r="123" spans="1:5" s="2" customFormat="1" ht="94.5">
      <c r="A123" s="1"/>
      <c r="B123" s="38" t="s">
        <v>163</v>
      </c>
      <c r="C123" s="125"/>
      <c r="D123" s="1"/>
      <c r="E123" s="1"/>
    </row>
    <row r="124" spans="1:5" s="2" customFormat="1" ht="78.75">
      <c r="A124" s="1"/>
      <c r="B124" s="38" t="s">
        <v>152</v>
      </c>
      <c r="C124" s="126"/>
      <c r="D124" s="1"/>
      <c r="E124" s="1"/>
    </row>
    <row r="125" spans="1:5" s="2" customFormat="1" ht="47.25">
      <c r="A125" s="1"/>
      <c r="B125" s="40" t="s">
        <v>164</v>
      </c>
      <c r="C125" s="39"/>
      <c r="D125" s="1"/>
      <c r="E125" s="1"/>
    </row>
    <row r="126" spans="1:5" s="2" customFormat="1" ht="12.75" customHeight="1">
      <c r="A126" s="1"/>
      <c r="B126" s="38" t="s">
        <v>165</v>
      </c>
      <c r="C126" s="124" t="s">
        <v>166</v>
      </c>
      <c r="D126" s="1"/>
      <c r="E126" s="1"/>
    </row>
    <row r="127" spans="1:5" s="2" customFormat="1" ht="63">
      <c r="A127" s="1"/>
      <c r="B127" s="38" t="s">
        <v>167</v>
      </c>
      <c r="C127" s="125"/>
      <c r="D127" s="1"/>
      <c r="E127" s="1"/>
    </row>
    <row r="128" spans="1:5" s="2" customFormat="1" ht="220.5">
      <c r="A128" s="1"/>
      <c r="B128" s="38" t="s">
        <v>168</v>
      </c>
      <c r="C128" s="125"/>
      <c r="D128" s="1"/>
      <c r="E128" s="1"/>
    </row>
    <row r="129" spans="1:5" s="2" customFormat="1" ht="110.25">
      <c r="A129" s="1"/>
      <c r="B129" s="38" t="s">
        <v>169</v>
      </c>
      <c r="C129" s="125"/>
      <c r="D129" s="1"/>
      <c r="E129" s="1"/>
    </row>
    <row r="130" spans="1:5" s="2" customFormat="1" ht="47.25">
      <c r="A130" s="1"/>
      <c r="B130" s="38" t="s">
        <v>170</v>
      </c>
      <c r="C130" s="125"/>
      <c r="D130" s="1"/>
      <c r="E130" s="1"/>
    </row>
    <row r="131" spans="1:5" s="2" customFormat="1" ht="47.25">
      <c r="A131" s="1"/>
      <c r="B131" s="38" t="s">
        <v>171</v>
      </c>
      <c r="C131" s="125"/>
      <c r="D131" s="1"/>
      <c r="E131" s="1"/>
    </row>
    <row r="132" spans="1:5" s="2" customFormat="1" ht="173.25">
      <c r="A132" s="1"/>
      <c r="B132" s="38" t="s">
        <v>172</v>
      </c>
      <c r="C132" s="126"/>
      <c r="D132" s="1"/>
      <c r="E132" s="1"/>
    </row>
    <row r="133" spans="1:5" s="2" customFormat="1" ht="78.75">
      <c r="A133" s="1"/>
      <c r="B133" s="38" t="s">
        <v>173</v>
      </c>
      <c r="C133" s="39" t="s">
        <v>166</v>
      </c>
      <c r="D133" s="1"/>
      <c r="E133" s="1"/>
    </row>
    <row r="134" spans="1:5" s="2" customFormat="1" ht="47.25">
      <c r="A134" s="1"/>
      <c r="B134" s="38" t="s">
        <v>174</v>
      </c>
      <c r="C134" s="39" t="s">
        <v>175</v>
      </c>
      <c r="D134" s="1"/>
      <c r="E134" s="1"/>
    </row>
    <row r="135" spans="1:5" s="2" customFormat="1" ht="110.25">
      <c r="A135" s="1"/>
      <c r="B135" s="38" t="s">
        <v>176</v>
      </c>
      <c r="C135" s="39" t="s">
        <v>177</v>
      </c>
      <c r="D135" s="1"/>
      <c r="E135" s="1"/>
    </row>
    <row r="136" spans="1:5" s="2" customFormat="1" ht="94.5">
      <c r="A136" s="1"/>
      <c r="B136" s="38" t="s">
        <v>178</v>
      </c>
      <c r="C136" s="39" t="s">
        <v>127</v>
      </c>
      <c r="D136" s="1"/>
      <c r="E136" s="1"/>
    </row>
    <row r="137" spans="1:5" s="2" customFormat="1" ht="78.75">
      <c r="A137" s="1"/>
      <c r="B137" s="38" t="s">
        <v>179</v>
      </c>
      <c r="C137" s="39" t="s">
        <v>127</v>
      </c>
      <c r="D137" s="1"/>
      <c r="E137" s="1"/>
    </row>
    <row r="138" spans="1:5" s="2" customFormat="1" ht="94.5">
      <c r="A138" s="1"/>
      <c r="B138" s="38" t="s">
        <v>180</v>
      </c>
      <c r="C138" s="39" t="s">
        <v>177</v>
      </c>
      <c r="D138" s="1"/>
      <c r="E138" s="1"/>
    </row>
    <row r="139" spans="1:5" s="2" customFormat="1" ht="110.25">
      <c r="A139" s="1"/>
      <c r="B139" s="38" t="s">
        <v>181</v>
      </c>
      <c r="C139" s="39" t="s">
        <v>127</v>
      </c>
      <c r="D139" s="1"/>
      <c r="E139" s="1"/>
    </row>
    <row r="140" spans="1:5" s="2" customFormat="1" ht="47.25">
      <c r="A140" s="1"/>
      <c r="B140" s="40" t="s">
        <v>182</v>
      </c>
      <c r="C140" s="39"/>
      <c r="D140" s="1"/>
      <c r="E140" s="1"/>
    </row>
    <row r="141" spans="1:5" s="2" customFormat="1" ht="94.5">
      <c r="A141" s="1"/>
      <c r="B141" s="38" t="s">
        <v>160</v>
      </c>
      <c r="C141" s="137" t="s">
        <v>127</v>
      </c>
      <c r="D141" s="1"/>
      <c r="E141" s="1"/>
    </row>
    <row r="142" spans="1:5" s="2" customFormat="1" ht="126">
      <c r="A142" s="1"/>
      <c r="B142" s="38" t="s">
        <v>161</v>
      </c>
      <c r="C142" s="141"/>
      <c r="D142" s="1"/>
      <c r="E142" s="1"/>
    </row>
    <row r="143" spans="1:5" s="2" customFormat="1" ht="126">
      <c r="A143" s="1"/>
      <c r="B143" s="38" t="s">
        <v>162</v>
      </c>
      <c r="C143" s="141"/>
      <c r="D143" s="1"/>
      <c r="E143" s="1"/>
    </row>
    <row r="144" spans="1:5" s="2" customFormat="1" ht="94.5">
      <c r="A144" s="1"/>
      <c r="B144" s="38" t="s">
        <v>163</v>
      </c>
      <c r="C144" s="141"/>
      <c r="D144" s="1"/>
      <c r="E144" s="1"/>
    </row>
    <row r="145" spans="1:5" s="2" customFormat="1" ht="78.75">
      <c r="A145" s="1"/>
      <c r="B145" s="38" t="s">
        <v>152</v>
      </c>
      <c r="C145" s="141"/>
      <c r="D145" s="1"/>
      <c r="E145" s="1"/>
    </row>
    <row r="146" spans="1:5" s="2" customFormat="1" ht="47.25">
      <c r="A146" s="1"/>
      <c r="B146" s="40" t="s">
        <v>183</v>
      </c>
      <c r="C146" s="41"/>
      <c r="D146" s="1"/>
      <c r="E146" s="1"/>
    </row>
    <row r="147" spans="1:5" s="2" customFormat="1" ht="94.5">
      <c r="A147" s="1"/>
      <c r="B147" s="38" t="s">
        <v>184</v>
      </c>
      <c r="C147" s="137" t="s">
        <v>127</v>
      </c>
      <c r="D147" s="1"/>
      <c r="E147" s="1"/>
    </row>
    <row r="148" spans="1:5" s="2" customFormat="1" ht="63">
      <c r="A148" s="1"/>
      <c r="B148" s="38" t="s">
        <v>185</v>
      </c>
      <c r="C148" s="141"/>
      <c r="D148" s="1"/>
      <c r="E148" s="1"/>
    </row>
    <row r="149" spans="1:5" s="2" customFormat="1" ht="94.5">
      <c r="A149" s="1"/>
      <c r="B149" s="38" t="s">
        <v>186</v>
      </c>
      <c r="C149" s="141"/>
      <c r="D149" s="1"/>
      <c r="E149" s="1"/>
    </row>
    <row r="150" spans="1:5" s="2" customFormat="1" ht="78.75">
      <c r="A150" s="1"/>
      <c r="B150" s="38" t="s">
        <v>187</v>
      </c>
      <c r="C150" s="141"/>
      <c r="D150" s="1"/>
      <c r="E150" s="1"/>
    </row>
    <row r="151" spans="1:5" s="2" customFormat="1" ht="110.25">
      <c r="A151" s="1"/>
      <c r="B151" s="38" t="s">
        <v>188</v>
      </c>
      <c r="C151" s="141"/>
      <c r="D151" s="1"/>
      <c r="E151" s="1"/>
    </row>
    <row r="152" spans="1:5" s="2" customFormat="1" ht="78.75">
      <c r="A152" s="1"/>
      <c r="B152" s="38" t="s">
        <v>152</v>
      </c>
      <c r="C152" s="141"/>
      <c r="D152" s="1"/>
      <c r="E152" s="1"/>
    </row>
    <row r="153" spans="1:5" s="2" customFormat="1" ht="63">
      <c r="A153" s="1"/>
      <c r="B153" s="40" t="s">
        <v>189</v>
      </c>
      <c r="C153" s="41"/>
      <c r="D153" s="1"/>
      <c r="E153" s="1"/>
    </row>
    <row r="154" spans="1:5" s="2" customFormat="1" ht="173.25">
      <c r="A154" s="1"/>
      <c r="B154" s="38" t="s">
        <v>190</v>
      </c>
      <c r="C154" s="137" t="s">
        <v>127</v>
      </c>
      <c r="D154" s="1"/>
      <c r="E154" s="1"/>
    </row>
    <row r="155" spans="1:5" s="2" customFormat="1" ht="31.5">
      <c r="A155" s="1"/>
      <c r="B155" s="38" t="s">
        <v>191</v>
      </c>
      <c r="C155" s="141"/>
      <c r="D155" s="1"/>
      <c r="E155" s="1"/>
    </row>
    <row r="156" spans="1:5" s="2" customFormat="1" ht="78.75">
      <c r="A156" s="1"/>
      <c r="B156" s="38" t="s">
        <v>152</v>
      </c>
      <c r="C156" s="141"/>
      <c r="D156" s="1"/>
      <c r="E156" s="1"/>
    </row>
    <row r="157" spans="1:5" s="2" customFormat="1" ht="189">
      <c r="A157" s="1"/>
      <c r="B157" s="40" t="s">
        <v>192</v>
      </c>
      <c r="C157" s="42" t="s">
        <v>127</v>
      </c>
      <c r="D157" s="1"/>
      <c r="E157" s="1"/>
    </row>
    <row r="158" spans="1:5" s="2" customFormat="1" ht="78.75">
      <c r="A158" s="1"/>
      <c r="B158" s="40" t="s">
        <v>193</v>
      </c>
      <c r="C158" s="43"/>
      <c r="D158" s="1"/>
      <c r="E158" s="1"/>
    </row>
    <row r="159" spans="1:5" s="2" customFormat="1" ht="63">
      <c r="A159" s="1"/>
      <c r="B159" s="38" t="s">
        <v>194</v>
      </c>
      <c r="C159" s="137" t="s">
        <v>127</v>
      </c>
      <c r="D159" s="1"/>
      <c r="E159" s="1"/>
    </row>
    <row r="160" spans="1:5" s="2" customFormat="1" ht="78.75">
      <c r="A160" s="1"/>
      <c r="B160" s="38" t="s">
        <v>152</v>
      </c>
      <c r="C160" s="141"/>
      <c r="D160" s="1"/>
      <c r="E160" s="1"/>
    </row>
    <row r="161" spans="1:5" s="2" customFormat="1" ht="78.75">
      <c r="A161" s="1"/>
      <c r="B161" s="40" t="s">
        <v>195</v>
      </c>
      <c r="C161" s="44"/>
      <c r="D161" s="1"/>
      <c r="E161" s="1"/>
    </row>
    <row r="162" spans="1:5" s="2" customFormat="1" ht="126">
      <c r="A162" s="1"/>
      <c r="B162" s="38" t="s">
        <v>196</v>
      </c>
      <c r="C162" s="137" t="s">
        <v>127</v>
      </c>
      <c r="D162" s="1"/>
      <c r="E162" s="1"/>
    </row>
    <row r="163" spans="1:5" s="2" customFormat="1" ht="110.25">
      <c r="A163" s="1"/>
      <c r="B163" s="38" t="s">
        <v>197</v>
      </c>
      <c r="C163" s="137"/>
      <c r="D163" s="1"/>
      <c r="E163" s="1"/>
    </row>
    <row r="164" spans="1:5" s="2" customFormat="1" ht="81.75" customHeight="1">
      <c r="A164" s="1"/>
      <c r="B164" s="40" t="s">
        <v>198</v>
      </c>
      <c r="C164" s="45"/>
      <c r="D164" s="1"/>
      <c r="E164" s="1"/>
    </row>
    <row r="165" spans="1:5" s="2" customFormat="1" ht="63">
      <c r="A165" s="1"/>
      <c r="B165" s="40" t="s">
        <v>199</v>
      </c>
      <c r="C165" s="43"/>
      <c r="D165" s="1"/>
      <c r="E165" s="1"/>
    </row>
    <row r="166" spans="1:5" s="2" customFormat="1" ht="47.25">
      <c r="A166" s="1"/>
      <c r="B166" s="38" t="s">
        <v>200</v>
      </c>
      <c r="C166" s="42"/>
      <c r="D166" s="1"/>
      <c r="E166" s="1"/>
    </row>
    <row r="167" spans="1:5" s="2" customFormat="1" ht="31.5">
      <c r="A167" s="1"/>
      <c r="B167" s="38" t="s">
        <v>201</v>
      </c>
      <c r="C167" s="46"/>
      <c r="D167" s="1"/>
      <c r="E167" s="1"/>
    </row>
    <row r="168" spans="1:5" s="2" customFormat="1" ht="63">
      <c r="A168" s="1"/>
      <c r="B168" s="38" t="s">
        <v>202</v>
      </c>
      <c r="C168" s="42"/>
      <c r="D168" s="1"/>
      <c r="E168" s="1"/>
    </row>
    <row r="169" spans="1:5" s="2" customFormat="1" ht="78.75">
      <c r="A169" s="1"/>
      <c r="B169" s="38" t="s">
        <v>152</v>
      </c>
      <c r="C169" s="42"/>
      <c r="D169" s="1"/>
      <c r="E169" s="1"/>
    </row>
    <row r="170" spans="1:5" s="2" customFormat="1" ht="63">
      <c r="A170" s="1"/>
      <c r="B170" s="40" t="s">
        <v>203</v>
      </c>
      <c r="C170" s="43"/>
      <c r="D170" s="1"/>
      <c r="E170" s="1"/>
    </row>
    <row r="171" spans="1:5" s="2" customFormat="1" ht="78.75">
      <c r="A171" s="1"/>
      <c r="B171" s="38" t="s">
        <v>204</v>
      </c>
      <c r="C171" s="137" t="s">
        <v>166</v>
      </c>
      <c r="D171" s="1"/>
      <c r="E171" s="1"/>
    </row>
    <row r="172" spans="1:5" s="2" customFormat="1" ht="63">
      <c r="A172" s="1"/>
      <c r="B172" s="38" t="s">
        <v>205</v>
      </c>
      <c r="C172" s="137"/>
      <c r="D172" s="1"/>
      <c r="E172" s="1"/>
    </row>
    <row r="173" spans="1:5" s="2" customFormat="1" ht="47.25">
      <c r="A173" s="1"/>
      <c r="B173" s="38" t="s">
        <v>206</v>
      </c>
      <c r="C173" s="42" t="s">
        <v>127</v>
      </c>
      <c r="D173" s="1"/>
      <c r="E173" s="1"/>
    </row>
    <row r="174" spans="1:5" s="2" customFormat="1" ht="126">
      <c r="A174" s="1"/>
      <c r="B174" s="38" t="s">
        <v>207</v>
      </c>
      <c r="C174" s="134" t="s">
        <v>127</v>
      </c>
      <c r="D174" s="1"/>
      <c r="E174" s="1"/>
    </row>
    <row r="175" spans="1:5" s="2" customFormat="1" ht="63">
      <c r="A175" s="1"/>
      <c r="B175" s="38" t="s">
        <v>208</v>
      </c>
      <c r="C175" s="135"/>
      <c r="D175" s="1"/>
      <c r="E175" s="1"/>
    </row>
    <row r="176" spans="1:5" s="2" customFormat="1" ht="47.25">
      <c r="A176" s="1"/>
      <c r="B176" s="38" t="s">
        <v>209</v>
      </c>
      <c r="C176" s="135"/>
      <c r="D176" s="1"/>
      <c r="E176" s="1"/>
    </row>
    <row r="177" spans="1:5" s="2" customFormat="1" ht="47.25">
      <c r="A177" s="1"/>
      <c r="B177" s="38" t="s">
        <v>210</v>
      </c>
      <c r="C177" s="135"/>
      <c r="D177" s="1"/>
      <c r="E177" s="1"/>
    </row>
    <row r="178" spans="1:5" s="2" customFormat="1" ht="78.75">
      <c r="A178" s="1"/>
      <c r="B178" s="38" t="s">
        <v>211</v>
      </c>
      <c r="C178" s="136"/>
      <c r="D178" s="1"/>
      <c r="E178" s="1"/>
    </row>
    <row r="179" spans="1:5" s="2" customFormat="1" ht="78.75">
      <c r="A179" s="1"/>
      <c r="B179" s="38" t="s">
        <v>152</v>
      </c>
      <c r="C179" s="42" t="s">
        <v>175</v>
      </c>
      <c r="D179" s="1"/>
      <c r="E179" s="1"/>
    </row>
    <row r="180" spans="1:5" s="2" customFormat="1" ht="63">
      <c r="A180" s="1"/>
      <c r="B180" s="40" t="s">
        <v>212</v>
      </c>
      <c r="C180" s="43"/>
      <c r="D180" s="1"/>
      <c r="E180" s="1"/>
    </row>
    <row r="181" spans="1:5" s="2" customFormat="1" ht="78.75">
      <c r="A181" s="1"/>
      <c r="B181" s="40" t="s">
        <v>213</v>
      </c>
      <c r="C181" s="43"/>
      <c r="D181" s="1"/>
      <c r="E181" s="1"/>
    </row>
    <row r="182" spans="1:5" s="2" customFormat="1" ht="94.5">
      <c r="A182" s="1"/>
      <c r="B182" s="38" t="s">
        <v>214</v>
      </c>
      <c r="C182" s="137"/>
      <c r="D182" s="1"/>
      <c r="E182" s="1"/>
    </row>
    <row r="183" spans="1:5" s="2" customFormat="1" ht="126">
      <c r="A183" s="1"/>
      <c r="B183" s="38" t="s">
        <v>215</v>
      </c>
      <c r="C183" s="137"/>
      <c r="D183" s="1"/>
      <c r="E183" s="1"/>
    </row>
    <row r="184" spans="1:5" s="2" customFormat="1" ht="63">
      <c r="A184" s="1"/>
      <c r="B184" s="38" t="s">
        <v>216</v>
      </c>
      <c r="C184" s="137"/>
      <c r="D184" s="1"/>
      <c r="E184" s="1"/>
    </row>
    <row r="185" spans="1:5" s="2" customFormat="1" ht="47.25">
      <c r="A185" s="1"/>
      <c r="B185" s="38" t="s">
        <v>217</v>
      </c>
      <c r="C185" s="137"/>
      <c r="D185" s="1"/>
      <c r="E185" s="1"/>
    </row>
    <row r="186" spans="1:5" s="2" customFormat="1" ht="141.75">
      <c r="A186" s="1"/>
      <c r="B186" s="38" t="s">
        <v>218</v>
      </c>
      <c r="C186" s="137"/>
      <c r="D186" s="1"/>
      <c r="E186" s="1"/>
    </row>
    <row r="187" spans="1:5" s="2" customFormat="1" ht="94.5">
      <c r="A187" s="1"/>
      <c r="B187" s="40" t="s">
        <v>219</v>
      </c>
      <c r="C187" s="44"/>
      <c r="D187" s="1"/>
      <c r="E187" s="1"/>
    </row>
    <row r="188" spans="1:5" s="2" customFormat="1" ht="204.75">
      <c r="A188" s="1"/>
      <c r="B188" s="38" t="s">
        <v>220</v>
      </c>
      <c r="C188" s="47" t="s">
        <v>221</v>
      </c>
      <c r="D188" s="1"/>
      <c r="E188" s="1"/>
    </row>
    <row r="189" spans="1:5" s="2" customFormat="1" ht="126">
      <c r="A189" s="1"/>
      <c r="B189" s="38" t="s">
        <v>222</v>
      </c>
      <c r="C189" s="48"/>
      <c r="D189" s="1"/>
      <c r="E189" s="1"/>
    </row>
    <row r="190" spans="1:5" s="2" customFormat="1" ht="63">
      <c r="A190" s="1"/>
      <c r="B190" s="38" t="s">
        <v>223</v>
      </c>
      <c r="C190" s="47" t="s">
        <v>221</v>
      </c>
      <c r="D190" s="1"/>
      <c r="E190" s="1"/>
    </row>
    <row r="191" spans="1:5" s="2" customFormat="1" ht="110.25">
      <c r="A191" s="1"/>
      <c r="B191" s="38" t="s">
        <v>224</v>
      </c>
      <c r="C191" s="48"/>
      <c r="D191" s="1"/>
      <c r="E191" s="1"/>
    </row>
    <row r="192" spans="1:5" s="2" customFormat="1" ht="94.5">
      <c r="A192" s="1"/>
      <c r="B192" s="38" t="s">
        <v>225</v>
      </c>
      <c r="C192" s="47" t="s">
        <v>221</v>
      </c>
      <c r="D192" s="1"/>
      <c r="E192" s="1"/>
    </row>
    <row r="193" spans="1:5" s="2" customFormat="1" ht="110.25">
      <c r="A193" s="1"/>
      <c r="B193" s="38" t="s">
        <v>226</v>
      </c>
      <c r="C193" s="47" t="s">
        <v>221</v>
      </c>
      <c r="D193" s="1"/>
      <c r="E193" s="1"/>
    </row>
    <row r="194" spans="1:5" s="2" customFormat="1" ht="78.75">
      <c r="A194" s="1"/>
      <c r="B194" s="38" t="s">
        <v>227</v>
      </c>
      <c r="C194" s="47" t="s">
        <v>221</v>
      </c>
      <c r="D194" s="1"/>
      <c r="E194" s="1"/>
    </row>
    <row r="195" spans="1:5" s="2" customFormat="1" ht="47.25">
      <c r="A195" s="1"/>
      <c r="B195" s="38" t="s">
        <v>228</v>
      </c>
      <c r="C195" s="42" t="s">
        <v>229</v>
      </c>
      <c r="D195" s="1"/>
      <c r="E195" s="1"/>
    </row>
    <row r="196" spans="1:5" s="2" customFormat="1" ht="31.5">
      <c r="A196" s="1"/>
      <c r="B196" s="38" t="s">
        <v>230</v>
      </c>
      <c r="C196" s="49"/>
      <c r="D196" s="1"/>
      <c r="E196" s="1"/>
    </row>
    <row r="197" spans="1:5" s="2" customFormat="1" ht="63">
      <c r="A197" s="1"/>
      <c r="B197" s="38" t="s">
        <v>231</v>
      </c>
      <c r="C197" s="49"/>
      <c r="D197" s="1"/>
      <c r="E197" s="1"/>
    </row>
    <row r="198" spans="1:5" s="2" customFormat="1" ht="47.25">
      <c r="A198" s="1"/>
      <c r="B198" s="38" t="s">
        <v>232</v>
      </c>
      <c r="C198" s="42" t="s">
        <v>127</v>
      </c>
      <c r="D198" s="1"/>
      <c r="E198" s="1"/>
    </row>
    <row r="199" spans="1:5" s="2" customFormat="1" ht="78.75">
      <c r="A199" s="1"/>
      <c r="B199" s="40" t="s">
        <v>233</v>
      </c>
      <c r="C199" s="43"/>
      <c r="D199" s="1"/>
      <c r="E199" s="1"/>
    </row>
    <row r="200" spans="1:5" s="2" customFormat="1" ht="78.75">
      <c r="A200" s="1"/>
      <c r="B200" s="38" t="s">
        <v>234</v>
      </c>
      <c r="C200" s="134"/>
      <c r="D200" s="1"/>
      <c r="E200" s="1"/>
    </row>
    <row r="201" spans="1:5" s="2" customFormat="1" ht="47.25">
      <c r="A201" s="1"/>
      <c r="B201" s="38" t="s">
        <v>235</v>
      </c>
      <c r="C201" s="135"/>
      <c r="D201" s="1"/>
      <c r="E201" s="1"/>
    </row>
    <row r="202" spans="1:5" s="2" customFormat="1" ht="31.5">
      <c r="A202" s="1"/>
      <c r="B202" s="38" t="s">
        <v>236</v>
      </c>
      <c r="C202" s="135"/>
      <c r="D202" s="1"/>
      <c r="E202" s="1"/>
    </row>
    <row r="203" spans="1:5" s="2" customFormat="1" ht="47.25">
      <c r="A203" s="1"/>
      <c r="B203" s="38" t="s">
        <v>237</v>
      </c>
      <c r="C203" s="136"/>
      <c r="D203" s="1"/>
      <c r="E203" s="1"/>
    </row>
    <row r="204" spans="1:5" s="2" customFormat="1" ht="94.5">
      <c r="A204" s="1"/>
      <c r="B204" s="40" t="s">
        <v>238</v>
      </c>
      <c r="C204" s="43"/>
      <c r="D204" s="1"/>
      <c r="E204" s="1"/>
    </row>
    <row r="205" spans="1:5" s="2" customFormat="1" ht="110.25">
      <c r="A205" s="1"/>
      <c r="B205" s="38" t="s">
        <v>239</v>
      </c>
      <c r="C205" s="42" t="s">
        <v>240</v>
      </c>
      <c r="D205" s="1"/>
      <c r="E205" s="1"/>
    </row>
    <row r="206" spans="1:5" s="2" customFormat="1" ht="47.25">
      <c r="A206" s="1"/>
      <c r="B206" s="38" t="s">
        <v>241</v>
      </c>
      <c r="C206" s="42" t="s">
        <v>242</v>
      </c>
      <c r="D206" s="1"/>
      <c r="E206" s="1"/>
    </row>
    <row r="207" spans="1:5" s="2" customFormat="1" ht="252">
      <c r="A207" s="1"/>
      <c r="B207" s="38" t="s">
        <v>243</v>
      </c>
      <c r="C207" s="42" t="s">
        <v>175</v>
      </c>
      <c r="D207" s="1"/>
      <c r="E207" s="1"/>
    </row>
    <row r="208" spans="1:5" s="2" customFormat="1" ht="63">
      <c r="A208" s="1"/>
      <c r="B208" s="38" t="s">
        <v>244</v>
      </c>
      <c r="C208" s="42" t="s">
        <v>240</v>
      </c>
      <c r="D208" s="1"/>
      <c r="E208" s="1"/>
    </row>
    <row r="209" spans="1:5" s="2" customFormat="1" ht="78.75">
      <c r="A209" s="1"/>
      <c r="B209" s="40" t="s">
        <v>245</v>
      </c>
      <c r="C209" s="44"/>
      <c r="D209" s="1"/>
      <c r="E209" s="1"/>
    </row>
    <row r="210" spans="1:5" s="2" customFormat="1" ht="38.25" customHeight="1">
      <c r="A210" s="1"/>
      <c r="B210" s="38" t="s">
        <v>246</v>
      </c>
      <c r="C210" s="137" t="s">
        <v>247</v>
      </c>
      <c r="D210" s="1"/>
      <c r="E210" s="1"/>
    </row>
    <row r="211" spans="1:5" s="2" customFormat="1" ht="47.25">
      <c r="A211" s="1"/>
      <c r="B211" s="38" t="s">
        <v>248</v>
      </c>
      <c r="C211" s="137"/>
      <c r="D211" s="1"/>
      <c r="E211" s="1"/>
    </row>
    <row r="212" spans="1:5" s="2" customFormat="1" ht="110.25">
      <c r="A212" s="1"/>
      <c r="B212" s="38" t="s">
        <v>249</v>
      </c>
      <c r="C212" s="137"/>
      <c r="D212" s="1"/>
      <c r="E212" s="1"/>
    </row>
    <row r="213" spans="1:5" s="2" customFormat="1" ht="63">
      <c r="A213" s="1"/>
      <c r="B213" s="40" t="s">
        <v>250</v>
      </c>
      <c r="C213" s="44"/>
      <c r="D213" s="1"/>
      <c r="E213" s="1"/>
    </row>
    <row r="214" spans="1:5" s="2" customFormat="1" ht="38.25" customHeight="1">
      <c r="A214" s="1"/>
      <c r="B214" s="38" t="s">
        <v>251</v>
      </c>
      <c r="C214" s="137" t="s">
        <v>247</v>
      </c>
      <c r="D214" s="1"/>
      <c r="E214" s="1"/>
    </row>
    <row r="215" spans="1:5" s="2" customFormat="1" ht="47.25">
      <c r="A215" s="1"/>
      <c r="B215" s="38" t="s">
        <v>252</v>
      </c>
      <c r="C215" s="138"/>
      <c r="D215" s="1"/>
      <c r="E215" s="1"/>
    </row>
    <row r="216" spans="1:5" s="2" customFormat="1" ht="47.25">
      <c r="A216" s="1"/>
      <c r="B216" s="38" t="s">
        <v>253</v>
      </c>
      <c r="C216" s="138"/>
      <c r="D216" s="1"/>
      <c r="E216" s="1"/>
    </row>
    <row r="217" spans="1:5" s="2" customFormat="1" ht="63">
      <c r="A217" s="1"/>
      <c r="B217" s="38" t="s">
        <v>254</v>
      </c>
      <c r="C217" s="138"/>
      <c r="D217" s="1"/>
      <c r="E217" s="1"/>
    </row>
    <row r="218" spans="1:5" s="2" customFormat="1" ht="42" customHeight="1">
      <c r="A218" s="1"/>
      <c r="B218" s="139" t="s">
        <v>255</v>
      </c>
      <c r="C218" s="140"/>
      <c r="D218" s="1"/>
      <c r="E218" s="1"/>
    </row>
    <row r="219" spans="1:5" s="2" customFormat="1" ht="63">
      <c r="A219" s="1"/>
      <c r="B219" s="40" t="s">
        <v>256</v>
      </c>
      <c r="C219" s="44"/>
      <c r="D219" s="1"/>
      <c r="E219" s="1"/>
    </row>
    <row r="220" spans="1:5" s="2" customFormat="1" ht="47.25">
      <c r="A220" s="1"/>
      <c r="B220" s="38" t="s">
        <v>257</v>
      </c>
      <c r="C220" s="50" t="s">
        <v>258</v>
      </c>
      <c r="D220" s="1"/>
      <c r="E220" s="1"/>
    </row>
    <row r="221" spans="1:5" s="2" customFormat="1" ht="31.5">
      <c r="A221" s="1"/>
      <c r="B221" s="38" t="s">
        <v>259</v>
      </c>
      <c r="C221" s="42" t="s">
        <v>260</v>
      </c>
      <c r="D221" s="1"/>
      <c r="E221" s="1"/>
    </row>
    <row r="222" spans="1:5" s="2" customFormat="1" ht="15.75">
      <c r="A222" s="1"/>
      <c r="B222" s="38" t="s">
        <v>261</v>
      </c>
      <c r="C222" s="42" t="s">
        <v>127</v>
      </c>
      <c r="D222" s="1"/>
      <c r="E222" s="1"/>
    </row>
    <row r="223" spans="1:5" s="2" customFormat="1" ht="63">
      <c r="A223" s="1"/>
      <c r="B223" s="38" t="s">
        <v>262</v>
      </c>
      <c r="C223" s="42" t="s">
        <v>263</v>
      </c>
      <c r="D223" s="1"/>
      <c r="E223" s="1"/>
    </row>
    <row r="224" spans="1:5" s="2" customFormat="1" ht="63">
      <c r="A224" s="1"/>
      <c r="B224" s="38" t="s">
        <v>264</v>
      </c>
      <c r="C224" s="51" t="s">
        <v>265</v>
      </c>
      <c r="D224" s="1"/>
      <c r="E224" s="1"/>
    </row>
    <row r="225" spans="1:5" s="2" customFormat="1" ht="157.5">
      <c r="A225" s="1"/>
      <c r="B225" s="40" t="s">
        <v>266</v>
      </c>
      <c r="C225" s="52"/>
      <c r="D225" s="1"/>
      <c r="E225" s="1"/>
    </row>
    <row r="226" spans="1:5" s="2" customFormat="1" ht="47.25">
      <c r="A226" s="1"/>
      <c r="B226" s="38" t="s">
        <v>267</v>
      </c>
      <c r="C226" s="42" t="s">
        <v>268</v>
      </c>
      <c r="D226" s="1"/>
      <c r="E226" s="1"/>
    </row>
    <row r="227" spans="1:5" s="2" customFormat="1" ht="63">
      <c r="A227" s="1"/>
      <c r="B227" s="38" t="s">
        <v>269</v>
      </c>
      <c r="C227" s="134" t="s">
        <v>175</v>
      </c>
      <c r="D227" s="1"/>
      <c r="E227" s="1"/>
    </row>
    <row r="228" spans="1:5" s="2" customFormat="1" ht="63">
      <c r="A228" s="1"/>
      <c r="B228" s="38" t="s">
        <v>270</v>
      </c>
      <c r="C228" s="135"/>
      <c r="D228" s="1"/>
      <c r="E228" s="1"/>
    </row>
    <row r="229" spans="1:5" s="2" customFormat="1" ht="31.5">
      <c r="A229" s="1"/>
      <c r="B229" s="38" t="s">
        <v>271</v>
      </c>
      <c r="C229" s="135"/>
      <c r="D229" s="1"/>
      <c r="E229" s="1"/>
    </row>
    <row r="230" spans="1:5" s="2" customFormat="1" ht="31.5">
      <c r="A230" s="1"/>
      <c r="B230" s="38" t="s">
        <v>272</v>
      </c>
      <c r="C230" s="136"/>
      <c r="D230" s="1"/>
      <c r="E230" s="1"/>
    </row>
    <row r="231" spans="1:5" s="2" customFormat="1" ht="120">
      <c r="A231" s="1"/>
      <c r="B231" s="53" t="s">
        <v>273</v>
      </c>
      <c r="C231" s="54" t="s">
        <v>274</v>
      </c>
      <c r="D231" s="1"/>
      <c r="E231" s="1"/>
    </row>
    <row r="232" spans="1:5" s="2" customFormat="1" ht="31.5">
      <c r="A232" s="1"/>
      <c r="B232" s="55" t="s">
        <v>275</v>
      </c>
      <c r="C232" s="56" t="s">
        <v>175</v>
      </c>
      <c r="D232" s="1"/>
      <c r="E232" s="1"/>
    </row>
    <row r="233" spans="1:5" s="2" customFormat="1" ht="47.25">
      <c r="A233" s="1"/>
      <c r="B233" s="40" t="s">
        <v>276</v>
      </c>
      <c r="C233" s="52"/>
      <c r="D233" s="1"/>
      <c r="E233" s="1"/>
    </row>
    <row r="234" spans="1:5" s="2" customFormat="1" ht="31.5">
      <c r="A234" s="1"/>
      <c r="B234" s="38" t="s">
        <v>277</v>
      </c>
      <c r="C234" s="42" t="s">
        <v>278</v>
      </c>
      <c r="D234" s="1"/>
      <c r="E234" s="1"/>
    </row>
    <row r="235" spans="1:5" s="2" customFormat="1" ht="47.25">
      <c r="A235" s="1"/>
      <c r="B235" s="38" t="s">
        <v>279</v>
      </c>
      <c r="C235" s="42" t="s">
        <v>278</v>
      </c>
      <c r="D235" s="1"/>
      <c r="E235" s="1"/>
    </row>
    <row r="236" spans="1:5" s="2" customFormat="1" ht="94.5">
      <c r="A236" s="1"/>
      <c r="B236" s="38" t="s">
        <v>280</v>
      </c>
      <c r="C236" s="54" t="s">
        <v>281</v>
      </c>
      <c r="D236" s="1"/>
      <c r="E236" s="1"/>
    </row>
    <row r="237" spans="1:5" s="2" customFormat="1" ht="45">
      <c r="A237" s="1"/>
      <c r="B237" s="38" t="s">
        <v>282</v>
      </c>
      <c r="C237" s="42" t="s">
        <v>283</v>
      </c>
      <c r="D237" s="1"/>
      <c r="E237" s="1"/>
    </row>
    <row r="238" spans="1:5" s="2" customFormat="1" ht="45">
      <c r="A238" s="1"/>
      <c r="B238" s="38" t="s">
        <v>284</v>
      </c>
      <c r="C238" s="42" t="s">
        <v>265</v>
      </c>
      <c r="D238" s="1"/>
      <c r="E238" s="1"/>
    </row>
    <row r="239" spans="1:5" s="2" customFormat="1" ht="31.5">
      <c r="A239" s="1"/>
      <c r="B239" s="38" t="s">
        <v>285</v>
      </c>
      <c r="C239" s="42" t="s">
        <v>127</v>
      </c>
      <c r="D239" s="1"/>
      <c r="E239" s="1"/>
    </row>
    <row r="240" spans="1:5" s="2" customFormat="1" ht="47.25">
      <c r="A240" s="1"/>
      <c r="B240" s="40" t="s">
        <v>286</v>
      </c>
      <c r="C240" s="52"/>
      <c r="D240" s="1"/>
      <c r="E240" s="1"/>
    </row>
    <row r="241" spans="1:5" s="2" customFormat="1" ht="47.25">
      <c r="A241" s="1"/>
      <c r="B241" s="38" t="s">
        <v>287</v>
      </c>
      <c r="C241" s="44"/>
      <c r="D241" s="1"/>
      <c r="E241" s="1"/>
    </row>
    <row r="242" spans="1:5" s="2" customFormat="1" ht="47.25">
      <c r="A242" s="1"/>
      <c r="B242" s="38" t="s">
        <v>288</v>
      </c>
      <c r="C242" s="134" t="s">
        <v>265</v>
      </c>
      <c r="D242" s="1"/>
      <c r="E242" s="1"/>
    </row>
    <row r="243" spans="1:5" s="2" customFormat="1" ht="47.25">
      <c r="A243" s="1"/>
      <c r="B243" s="38" t="s">
        <v>289</v>
      </c>
      <c r="C243" s="135"/>
      <c r="D243" s="1"/>
      <c r="E243" s="1"/>
    </row>
    <row r="244" spans="1:5" s="2" customFormat="1" ht="173.25">
      <c r="A244" s="1"/>
      <c r="B244" s="38" t="s">
        <v>290</v>
      </c>
      <c r="C244" s="135"/>
      <c r="D244" s="1"/>
      <c r="E244" s="1"/>
    </row>
    <row r="245" spans="1:5" s="2" customFormat="1" ht="173.25">
      <c r="A245" s="1"/>
      <c r="B245" s="40" t="s">
        <v>291</v>
      </c>
      <c r="C245" s="44" t="s">
        <v>292</v>
      </c>
      <c r="D245" s="1"/>
      <c r="E245" s="1"/>
    </row>
    <row r="246" spans="1:5" s="2" customFormat="1" ht="110.25">
      <c r="A246" s="1"/>
      <c r="B246" s="40" t="s">
        <v>293</v>
      </c>
      <c r="C246" s="44" t="s">
        <v>175</v>
      </c>
      <c r="D246" s="1"/>
      <c r="E246" s="1"/>
    </row>
    <row r="247" spans="1:5" s="2" customFormat="1" ht="15.75">
      <c r="A247" s="1"/>
      <c r="B247" s="40" t="s">
        <v>294</v>
      </c>
      <c r="C247" s="39"/>
      <c r="D247" s="1"/>
      <c r="E247" s="1"/>
    </row>
    <row r="248" spans="1:5" s="2" customFormat="1" ht="16.5" thickBot="1">
      <c r="A248" s="1"/>
      <c r="B248" s="40" t="s">
        <v>295</v>
      </c>
      <c r="C248" s="39"/>
      <c r="D248" s="1"/>
      <c r="E248" s="1"/>
    </row>
    <row r="249" spans="1:5" s="2" customFormat="1" ht="16.5" thickBot="1">
      <c r="A249" s="1"/>
      <c r="B249" s="57"/>
      <c r="C249" s="58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  <row r="1277" spans="1:5" s="2" customFormat="1">
      <c r="A1277" s="1"/>
      <c r="B1277" s="1"/>
      <c r="C1277" s="1"/>
      <c r="D1277" s="1"/>
      <c r="E1277" s="1"/>
    </row>
    <row r="1278" spans="1:5" s="2" customFormat="1">
      <c r="A1278" s="1"/>
      <c r="B1278" s="1"/>
      <c r="C1278" s="1"/>
      <c r="D1278" s="1"/>
      <c r="E1278" s="1"/>
    </row>
    <row r="1279" spans="1:5" s="2" customFormat="1">
      <c r="A1279" s="1"/>
      <c r="B1279" s="1"/>
      <c r="C1279" s="1"/>
      <c r="D1279" s="1"/>
      <c r="E1279" s="1"/>
    </row>
    <row r="1280" spans="1:5" s="2" customFormat="1">
      <c r="A1280" s="1"/>
      <c r="B1280" s="1"/>
      <c r="C1280" s="1"/>
      <c r="D1280" s="1"/>
      <c r="E1280" s="1"/>
    </row>
    <row r="1281" spans="1:5" s="2" customFormat="1">
      <c r="A1281" s="1"/>
      <c r="B1281" s="1"/>
      <c r="C1281" s="1"/>
      <c r="D1281" s="1"/>
      <c r="E1281" s="1"/>
    </row>
    <row r="1282" spans="1:5" s="2" customFormat="1">
      <c r="A1282" s="1"/>
      <c r="B1282" s="1"/>
      <c r="C1282" s="1"/>
      <c r="D1282" s="1"/>
      <c r="E1282" s="1"/>
    </row>
    <row r="1283" spans="1:5" s="2" customFormat="1">
      <c r="A1283" s="1"/>
      <c r="B1283" s="1"/>
      <c r="C1283" s="1"/>
      <c r="D1283" s="1"/>
      <c r="E1283" s="1"/>
    </row>
    <row r="1284" spans="1:5" s="2" customFormat="1">
      <c r="A1284" s="1"/>
      <c r="B1284" s="1"/>
      <c r="C1284" s="1"/>
      <c r="D1284" s="1"/>
      <c r="E1284" s="1"/>
    </row>
    <row r="1285" spans="1:5" s="2" customFormat="1">
      <c r="A1285" s="1"/>
      <c r="B1285" s="1"/>
      <c r="C1285" s="1"/>
      <c r="D1285" s="1"/>
      <c r="E1285" s="1"/>
    </row>
    <row r="1286" spans="1:5" s="2" customFormat="1">
      <c r="A1286" s="1"/>
      <c r="B1286" s="1"/>
      <c r="C1286" s="1"/>
      <c r="D1286" s="1"/>
      <c r="E1286" s="1"/>
    </row>
    <row r="1287" spans="1:5" s="2" customFormat="1">
      <c r="A1287" s="1"/>
      <c r="B1287" s="1"/>
      <c r="C1287" s="1"/>
      <c r="D1287" s="1"/>
      <c r="E1287" s="1"/>
    </row>
    <row r="1288" spans="1:5" s="2" customFormat="1">
      <c r="A1288" s="1"/>
      <c r="B1288" s="1"/>
      <c r="C1288" s="1"/>
      <c r="D1288" s="1"/>
      <c r="E1288" s="1"/>
    </row>
    <row r="1289" spans="1:5" s="2" customFormat="1">
      <c r="A1289" s="1"/>
      <c r="B1289" s="1"/>
      <c r="C1289" s="1"/>
      <c r="D1289" s="1"/>
      <c r="E1289" s="1"/>
    </row>
    <row r="1290" spans="1:5" s="2" customFormat="1">
      <c r="A1290" s="1"/>
      <c r="B1290" s="1"/>
      <c r="C1290" s="1"/>
      <c r="D1290" s="1"/>
      <c r="E1290" s="1"/>
    </row>
    <row r="1291" spans="1:5" s="2" customFormat="1">
      <c r="A1291" s="1"/>
      <c r="B1291" s="1"/>
      <c r="C1291" s="1"/>
      <c r="D1291" s="1"/>
      <c r="E1291" s="1"/>
    </row>
  </sheetData>
  <mergeCells count="113">
    <mergeCell ref="C227:C230"/>
    <mergeCell ref="C242:C244"/>
    <mergeCell ref="C174:C178"/>
    <mergeCell ref="C182:C186"/>
    <mergeCell ref="C200:C203"/>
    <mergeCell ref="C210:C212"/>
    <mergeCell ref="C214:C217"/>
    <mergeCell ref="B218:C218"/>
    <mergeCell ref="C141:C145"/>
    <mergeCell ref="C147:C152"/>
    <mergeCell ref="C154:C156"/>
    <mergeCell ref="C159:C160"/>
    <mergeCell ref="C162:C163"/>
    <mergeCell ref="C171:C172"/>
    <mergeCell ref="C95:C97"/>
    <mergeCell ref="C99:C103"/>
    <mergeCell ref="C105:C111"/>
    <mergeCell ref="C113:C118"/>
    <mergeCell ref="C120:C124"/>
    <mergeCell ref="C126:C132"/>
    <mergeCell ref="B72:E72"/>
    <mergeCell ref="B73:E73"/>
    <mergeCell ref="A79:E79"/>
    <mergeCell ref="A81:C82"/>
    <mergeCell ref="B84:C84"/>
    <mergeCell ref="C86:C92"/>
    <mergeCell ref="Y51:Z51"/>
    <mergeCell ref="AA51:AB51"/>
    <mergeCell ref="AC51:AD51"/>
    <mergeCell ref="AE51:AF51"/>
    <mergeCell ref="AG51:AH51"/>
    <mergeCell ref="A70:E70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2016-09-26T13:52:11Z</cp:lastPrinted>
  <dcterms:created xsi:type="dcterms:W3CDTF">2015-04-30T13:40:21Z</dcterms:created>
  <dcterms:modified xsi:type="dcterms:W3CDTF">2020-04-16T06:45:48Z</dcterms:modified>
</cp:coreProperties>
</file>